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240" windowWidth="15600" windowHeight="7950"/>
  </bookViews>
  <sheets>
    <sheet name="2019" sheetId="1" r:id="rId1"/>
  </sheets>
  <definedNames>
    <definedName name="___xlnm.Print_Area" localSheetId="0">'2019'!$A$1:$U$115</definedName>
    <definedName name="__xlnm.Print_Area" localSheetId="0">'2019'!$A$1:$U$115</definedName>
    <definedName name="_xlnm.Print_Area" localSheetId="0">'2019'!$A$1:$U$115</definedName>
  </definedNames>
  <calcPr calcId="144525" calcMode="manual"/>
</workbook>
</file>

<file path=xl/calcChain.xml><?xml version="1.0" encoding="utf-8"?>
<calcChain xmlns="http://schemas.openxmlformats.org/spreadsheetml/2006/main">
  <c r="N48" i="1" l="1"/>
  <c r="Q58" i="1" l="1"/>
  <c r="R43" i="1"/>
  <c r="V12" i="1"/>
  <c r="W12" i="1"/>
  <c r="Y12" i="1"/>
  <c r="V13" i="1"/>
  <c r="W13" i="1"/>
  <c r="Y13" i="1"/>
  <c r="V14" i="1"/>
  <c r="Y14" i="1"/>
  <c r="V15" i="1"/>
  <c r="W15" i="1"/>
  <c r="Y15" i="1"/>
  <c r="V16" i="1"/>
  <c r="W16" i="1"/>
  <c r="X16" i="1"/>
  <c r="Y16" i="1"/>
  <c r="Z16" i="1" s="1"/>
  <c r="V22" i="1"/>
  <c r="W22" i="1"/>
  <c r="X22" i="1"/>
  <c r="Y22" i="1"/>
  <c r="Z22" i="1" s="1"/>
  <c r="V34" i="1"/>
  <c r="W34" i="1"/>
  <c r="Y34" i="1"/>
  <c r="V35" i="1"/>
  <c r="W35" i="1"/>
  <c r="Y35" i="1"/>
  <c r="W36" i="1"/>
  <c r="V37" i="1"/>
  <c r="Y37" i="1"/>
  <c r="V39" i="1"/>
  <c r="W39" i="1"/>
  <c r="Y39" i="1"/>
  <c r="V40" i="1"/>
  <c r="W40" i="1"/>
  <c r="Y40" i="1"/>
  <c r="Z40" i="1" s="1"/>
  <c r="V41" i="1"/>
  <c r="W41" i="1"/>
  <c r="Y41" i="1"/>
  <c r="V42" i="1"/>
  <c r="W42" i="1"/>
  <c r="Y42" i="1"/>
  <c r="V44" i="1"/>
  <c r="W44" i="1"/>
  <c r="Y44" i="1"/>
  <c r="V45" i="1"/>
  <c r="W45" i="1"/>
  <c r="Y45" i="1"/>
  <c r="V46" i="1"/>
  <c r="W46" i="1"/>
  <c r="Y46" i="1"/>
  <c r="V47" i="1"/>
  <c r="W47" i="1"/>
  <c r="Y47" i="1"/>
  <c r="V54" i="1"/>
  <c r="W54" i="1"/>
  <c r="Y54" i="1"/>
  <c r="V55" i="1"/>
  <c r="W55" i="1"/>
  <c r="Y55" i="1"/>
  <c r="V56" i="1"/>
  <c r="W56" i="1"/>
  <c r="Y56" i="1"/>
  <c r="V57" i="1"/>
  <c r="W57" i="1"/>
  <c r="Y57" i="1"/>
  <c r="V59" i="1"/>
  <c r="W59" i="1"/>
  <c r="Y59" i="1"/>
  <c r="V60" i="1"/>
  <c r="W60" i="1"/>
  <c r="Y60" i="1"/>
  <c r="V61" i="1"/>
  <c r="W61" i="1"/>
  <c r="Y61" i="1"/>
  <c r="V62" i="1"/>
  <c r="W62" i="1"/>
  <c r="Y62" i="1"/>
  <c r="V64" i="1"/>
  <c r="W64" i="1"/>
  <c r="Y64" i="1"/>
  <c r="V65" i="1"/>
  <c r="W65" i="1"/>
  <c r="Y65" i="1"/>
  <c r="V66" i="1"/>
  <c r="W66" i="1"/>
  <c r="Y66" i="1"/>
  <c r="V67" i="1"/>
  <c r="W67" i="1"/>
  <c r="Y67" i="1"/>
  <c r="V69" i="1"/>
  <c r="W69" i="1"/>
  <c r="Y69" i="1"/>
  <c r="V70" i="1"/>
  <c r="W70" i="1"/>
  <c r="Y70" i="1"/>
  <c r="V71" i="1"/>
  <c r="W71" i="1"/>
  <c r="Y71" i="1"/>
  <c r="V72" i="1"/>
  <c r="W72" i="1"/>
  <c r="Y72" i="1"/>
  <c r="V73" i="1"/>
  <c r="W73" i="1"/>
  <c r="X73" i="1"/>
  <c r="Y73" i="1"/>
  <c r="V74" i="1"/>
  <c r="W74" i="1"/>
  <c r="X74" i="1"/>
  <c r="Y74" i="1"/>
  <c r="V75" i="1"/>
  <c r="W75" i="1"/>
  <c r="X75" i="1"/>
  <c r="Y75" i="1"/>
  <c r="V76" i="1"/>
  <c r="W76" i="1"/>
  <c r="X76" i="1"/>
  <c r="Y76" i="1"/>
  <c r="V77" i="1"/>
  <c r="W77" i="1"/>
  <c r="X77" i="1"/>
  <c r="Y77" i="1"/>
  <c r="V78" i="1"/>
  <c r="W78" i="1"/>
  <c r="X78" i="1"/>
  <c r="Y78" i="1"/>
  <c r="V79" i="1"/>
  <c r="W79" i="1"/>
  <c r="X79" i="1"/>
  <c r="Y79" i="1"/>
  <c r="V80" i="1"/>
  <c r="W80" i="1"/>
  <c r="X80" i="1"/>
  <c r="Y80" i="1"/>
  <c r="V81" i="1"/>
  <c r="W81" i="1"/>
  <c r="X81" i="1"/>
  <c r="Y81" i="1"/>
  <c r="V82" i="1"/>
  <c r="W82" i="1"/>
  <c r="X82" i="1"/>
  <c r="Y82" i="1"/>
  <c r="V83" i="1"/>
  <c r="W83" i="1"/>
  <c r="X83" i="1"/>
  <c r="Y83" i="1"/>
  <c r="V84" i="1"/>
  <c r="W84" i="1"/>
  <c r="X84" i="1"/>
  <c r="Y84" i="1"/>
  <c r="V85" i="1"/>
  <c r="W85" i="1"/>
  <c r="X85" i="1"/>
  <c r="Y85" i="1"/>
  <c r="V87" i="1"/>
  <c r="W87" i="1"/>
  <c r="Y87" i="1"/>
  <c r="V88" i="1"/>
  <c r="W88" i="1"/>
  <c r="Y88" i="1"/>
  <c r="V89" i="1"/>
  <c r="W89" i="1"/>
  <c r="Y89" i="1"/>
  <c r="V90" i="1"/>
  <c r="W90" i="1"/>
  <c r="Y90" i="1"/>
  <c r="V91" i="1"/>
  <c r="W91" i="1"/>
  <c r="X91" i="1"/>
  <c r="Y91" i="1"/>
  <c r="V92" i="1"/>
  <c r="W92" i="1"/>
  <c r="X92" i="1"/>
  <c r="Y92" i="1"/>
  <c r="V94" i="1"/>
  <c r="W94" i="1"/>
  <c r="Y94" i="1"/>
  <c r="V95" i="1"/>
  <c r="W95" i="1"/>
  <c r="Y95" i="1"/>
  <c r="V96" i="1"/>
  <c r="W96" i="1"/>
  <c r="Y96" i="1"/>
  <c r="V97" i="1"/>
  <c r="W97" i="1"/>
  <c r="Y97" i="1"/>
  <c r="V98" i="1"/>
  <c r="W98" i="1"/>
  <c r="X98" i="1"/>
  <c r="Y98" i="1"/>
  <c r="V99" i="1"/>
  <c r="W99" i="1"/>
  <c r="X99" i="1"/>
  <c r="Y99" i="1"/>
  <c r="V101" i="1"/>
  <c r="W101" i="1"/>
  <c r="Y101" i="1"/>
  <c r="V102" i="1"/>
  <c r="W102" i="1"/>
  <c r="Y102" i="1"/>
  <c r="V103" i="1"/>
  <c r="W103" i="1"/>
  <c r="Y103" i="1"/>
  <c r="V104" i="1"/>
  <c r="W104" i="1"/>
  <c r="Y104" i="1"/>
  <c r="V105" i="1"/>
  <c r="W105" i="1"/>
  <c r="X105" i="1"/>
  <c r="Y105" i="1"/>
  <c r="V111" i="1"/>
  <c r="W111" i="1"/>
  <c r="V112" i="1"/>
  <c r="W112" i="1"/>
  <c r="V113" i="1"/>
  <c r="W113" i="1"/>
  <c r="P37" i="1"/>
  <c r="W37" i="1" s="1"/>
  <c r="P30" i="1"/>
  <c r="L63" i="1"/>
  <c r="M63" i="1"/>
  <c r="N63" i="1"/>
  <c r="O63" i="1"/>
  <c r="P63" i="1"/>
  <c r="Q63" i="1"/>
  <c r="R63" i="1"/>
  <c r="K63" i="1"/>
  <c r="Y111" i="1"/>
  <c r="Y112" i="1"/>
  <c r="Y113" i="1"/>
  <c r="P14" i="1"/>
  <c r="W14" i="1" s="1"/>
  <c r="Z113" i="1" l="1"/>
  <c r="Z102" i="1"/>
  <c r="Z88" i="1"/>
  <c r="Z70" i="1"/>
  <c r="Z39" i="1"/>
  <c r="Z12" i="1"/>
  <c r="Z111" i="1"/>
  <c r="Y63" i="1"/>
  <c r="Z104" i="1"/>
  <c r="Z90" i="1"/>
  <c r="Z75" i="1"/>
  <c r="Z74" i="1"/>
  <c r="Z73" i="1"/>
  <c r="Z72" i="1"/>
  <c r="Z42" i="1"/>
  <c r="Z35" i="1"/>
  <c r="Z34" i="1"/>
  <c r="Z112" i="1"/>
  <c r="Z103" i="1"/>
  <c r="Z101" i="1"/>
  <c r="Z62" i="1"/>
  <c r="Z60" i="1"/>
  <c r="Z47" i="1"/>
  <c r="Z13" i="1"/>
  <c r="Z92" i="1"/>
  <c r="Z80" i="1"/>
  <c r="Z71" i="1"/>
  <c r="Z69" i="1"/>
  <c r="Z67" i="1"/>
  <c r="Z65" i="1"/>
  <c r="Z64" i="1"/>
  <c r="Z56" i="1"/>
  <c r="Z54" i="1"/>
  <c r="Z46" i="1"/>
  <c r="Z15" i="1"/>
  <c r="Z97" i="1"/>
  <c r="Z96" i="1"/>
  <c r="Z94" i="1"/>
  <c r="Z89" i="1"/>
  <c r="Z87" i="1"/>
  <c r="W63" i="1"/>
  <c r="Z98" i="1"/>
  <c r="V63" i="1"/>
  <c r="Z105" i="1"/>
  <c r="Z95" i="1"/>
  <c r="Z91" i="1"/>
  <c r="Z79" i="1"/>
  <c r="Z78" i="1"/>
  <c r="Z77" i="1"/>
  <c r="Z76" i="1"/>
  <c r="Z66" i="1"/>
  <c r="Z57" i="1"/>
  <c r="Z45" i="1"/>
  <c r="Z37" i="1"/>
  <c r="Z14" i="1"/>
  <c r="Z99" i="1"/>
  <c r="Z85" i="1"/>
  <c r="Z84" i="1"/>
  <c r="Z83" i="1"/>
  <c r="Z82" i="1"/>
  <c r="Z81" i="1"/>
  <c r="Z59" i="1"/>
  <c r="Z55" i="1"/>
  <c r="Z44" i="1"/>
  <c r="Z61" i="1"/>
  <c r="Z41" i="1"/>
  <c r="O30" i="1"/>
  <c r="R52" i="1"/>
  <c r="Q52" i="1"/>
  <c r="P52" i="1"/>
  <c r="O52" i="1"/>
  <c r="N52" i="1"/>
  <c r="M52" i="1"/>
  <c r="L52" i="1"/>
  <c r="K52" i="1"/>
  <c r="S51" i="1"/>
  <c r="L51" i="1"/>
  <c r="K51" i="1"/>
  <c r="S50" i="1"/>
  <c r="L50" i="1"/>
  <c r="W50" i="1" s="1"/>
  <c r="K50" i="1"/>
  <c r="R49" i="1"/>
  <c r="Q49" i="1"/>
  <c r="P49" i="1"/>
  <c r="O49" i="1"/>
  <c r="N49" i="1"/>
  <c r="M49" i="1"/>
  <c r="L49" i="1"/>
  <c r="K49" i="1"/>
  <c r="W49" i="1" l="1"/>
  <c r="S48" i="1"/>
  <c r="W52" i="1"/>
  <c r="Z63" i="1"/>
  <c r="Y52" i="1"/>
  <c r="V52" i="1"/>
  <c r="V49" i="1"/>
  <c r="Y49" i="1"/>
  <c r="Y50" i="1"/>
  <c r="Z50" i="1" s="1"/>
  <c r="V50" i="1"/>
  <c r="Y51" i="1"/>
  <c r="V51" i="1"/>
  <c r="T51" i="1"/>
  <c r="X51" i="1" s="1"/>
  <c r="W51" i="1"/>
  <c r="L48" i="1"/>
  <c r="K48" i="1"/>
  <c r="R48" i="1"/>
  <c r="R30" i="1"/>
  <c r="R31" i="1"/>
  <c r="T50" i="1"/>
  <c r="X50" i="1" s="1"/>
  <c r="Z49" i="1" l="1"/>
  <c r="Z52" i="1"/>
  <c r="Z51" i="1"/>
  <c r="W48" i="1"/>
  <c r="V48" i="1"/>
  <c r="Y48" i="1"/>
  <c r="M26" i="1"/>
  <c r="M53" i="1"/>
  <c r="N53" i="1"/>
  <c r="O53" i="1"/>
  <c r="Z48" i="1" l="1"/>
  <c r="K36" i="1"/>
  <c r="T72" i="1"/>
  <c r="T52" i="1" s="1"/>
  <c r="T32" i="1" s="1"/>
  <c r="S72" i="1"/>
  <c r="T71" i="1"/>
  <c r="S71" i="1"/>
  <c r="T70" i="1"/>
  <c r="S70" i="1"/>
  <c r="T69" i="1"/>
  <c r="T49" i="1" s="1"/>
  <c r="S69" i="1"/>
  <c r="R68" i="1"/>
  <c r="Q68" i="1"/>
  <c r="P68" i="1"/>
  <c r="O68" i="1"/>
  <c r="N68" i="1"/>
  <c r="M68" i="1"/>
  <c r="L68" i="1"/>
  <c r="K68" i="1"/>
  <c r="T67" i="1"/>
  <c r="S67" i="1"/>
  <c r="T66" i="1"/>
  <c r="S66" i="1"/>
  <c r="T65" i="1"/>
  <c r="S65" i="1"/>
  <c r="T64" i="1"/>
  <c r="S64" i="1"/>
  <c r="T62" i="1"/>
  <c r="S62" i="1"/>
  <c r="T61" i="1"/>
  <c r="S61" i="1"/>
  <c r="T60" i="1"/>
  <c r="S60" i="1"/>
  <c r="T59" i="1"/>
  <c r="S59" i="1"/>
  <c r="R58" i="1"/>
  <c r="P58" i="1"/>
  <c r="O58" i="1"/>
  <c r="N58" i="1"/>
  <c r="M58" i="1"/>
  <c r="L58" i="1"/>
  <c r="K58" i="1"/>
  <c r="T57" i="1"/>
  <c r="S57" i="1"/>
  <c r="T56" i="1"/>
  <c r="S56" i="1"/>
  <c r="T55" i="1"/>
  <c r="S55" i="1"/>
  <c r="T54" i="1"/>
  <c r="S54" i="1"/>
  <c r="R53" i="1"/>
  <c r="Q53" i="1"/>
  <c r="P53" i="1"/>
  <c r="L53" i="1"/>
  <c r="K53" i="1"/>
  <c r="T47" i="1"/>
  <c r="S47" i="1"/>
  <c r="T46" i="1"/>
  <c r="S46" i="1"/>
  <c r="T45" i="1"/>
  <c r="S45" i="1"/>
  <c r="T44" i="1"/>
  <c r="S44" i="1"/>
  <c r="Q43" i="1"/>
  <c r="P43" i="1"/>
  <c r="O43" i="1"/>
  <c r="N43" i="1"/>
  <c r="M43" i="1"/>
  <c r="L43" i="1"/>
  <c r="K43" i="1"/>
  <c r="T42" i="1"/>
  <c r="S42" i="1"/>
  <c r="T41" i="1"/>
  <c r="S41" i="1"/>
  <c r="T40" i="1"/>
  <c r="S40" i="1"/>
  <c r="T39" i="1"/>
  <c r="S39" i="1"/>
  <c r="R38" i="1"/>
  <c r="Q38" i="1"/>
  <c r="P38" i="1"/>
  <c r="O38" i="1"/>
  <c r="N38" i="1"/>
  <c r="M38" i="1"/>
  <c r="L38" i="1"/>
  <c r="K38" i="1"/>
  <c r="S35" i="1"/>
  <c r="T37" i="1"/>
  <c r="S37" i="1"/>
  <c r="T36" i="1"/>
  <c r="T35" i="1"/>
  <c r="T34" i="1"/>
  <c r="S34" i="1"/>
  <c r="L33" i="1"/>
  <c r="M33" i="1"/>
  <c r="N33" i="1"/>
  <c r="O33" i="1"/>
  <c r="P33" i="1"/>
  <c r="Q33" i="1"/>
  <c r="R33" i="1"/>
  <c r="L24" i="1"/>
  <c r="M24" i="1"/>
  <c r="N24" i="1"/>
  <c r="O24" i="1"/>
  <c r="P24" i="1"/>
  <c r="Q24" i="1"/>
  <c r="Q18" i="1" s="1"/>
  <c r="R24" i="1"/>
  <c r="L25" i="1"/>
  <c r="M25" i="1"/>
  <c r="N25" i="1"/>
  <c r="O25" i="1"/>
  <c r="P25" i="1"/>
  <c r="Q25" i="1"/>
  <c r="Q19" i="1" s="1"/>
  <c r="R25" i="1"/>
  <c r="R19" i="1" s="1"/>
  <c r="L26" i="1"/>
  <c r="N26" i="1"/>
  <c r="O26" i="1"/>
  <c r="P26" i="1"/>
  <c r="Q26" i="1"/>
  <c r="Q20" i="1" s="1"/>
  <c r="R26" i="1"/>
  <c r="L27" i="1"/>
  <c r="M27" i="1"/>
  <c r="N27" i="1"/>
  <c r="O27" i="1"/>
  <c r="P27" i="1"/>
  <c r="Q27" i="1"/>
  <c r="Q21" i="1" s="1"/>
  <c r="R27" i="1"/>
  <c r="K25" i="1"/>
  <c r="K27" i="1"/>
  <c r="K24" i="1"/>
  <c r="T29" i="1"/>
  <c r="L29" i="1"/>
  <c r="M29" i="1"/>
  <c r="N29" i="1"/>
  <c r="O29" i="1"/>
  <c r="P29" i="1"/>
  <c r="Q29" i="1"/>
  <c r="R29" i="1"/>
  <c r="L30" i="1"/>
  <c r="M30" i="1"/>
  <c r="N30" i="1"/>
  <c r="L31" i="1"/>
  <c r="W31" i="1" s="1"/>
  <c r="T31" i="1"/>
  <c r="L32" i="1"/>
  <c r="M32" i="1"/>
  <c r="N32" i="1"/>
  <c r="O32" i="1"/>
  <c r="P32" i="1"/>
  <c r="Q32" i="1"/>
  <c r="R32" i="1"/>
  <c r="K30" i="1"/>
  <c r="K31" i="1"/>
  <c r="S31" i="1" s="1"/>
  <c r="K32" i="1"/>
  <c r="K29" i="1"/>
  <c r="S30" i="1" l="1"/>
  <c r="X31" i="1"/>
  <c r="Q28" i="1"/>
  <c r="Q17" i="1"/>
  <c r="W43" i="1"/>
  <c r="X40" i="1"/>
  <c r="X42" i="1"/>
  <c r="X55" i="1"/>
  <c r="X57" i="1"/>
  <c r="W29" i="1"/>
  <c r="W24" i="1"/>
  <c r="X34" i="1"/>
  <c r="W38" i="1"/>
  <c r="X41" i="1"/>
  <c r="X44" i="1"/>
  <c r="X46" i="1"/>
  <c r="X47" i="1"/>
  <c r="X56" i="1"/>
  <c r="X59" i="1"/>
  <c r="X60" i="1"/>
  <c r="X62" i="1"/>
  <c r="X64" i="1"/>
  <c r="X65" i="1"/>
  <c r="X67" i="1"/>
  <c r="X69" i="1"/>
  <c r="W32" i="1"/>
  <c r="Y27" i="1"/>
  <c r="V27" i="1"/>
  <c r="S52" i="1"/>
  <c r="X72" i="1"/>
  <c r="V31" i="1"/>
  <c r="Y31" i="1"/>
  <c r="Z31" i="1" s="1"/>
  <c r="V30" i="1"/>
  <c r="Y30" i="1"/>
  <c r="W27" i="1"/>
  <c r="V29" i="1"/>
  <c r="Y29" i="1"/>
  <c r="V24" i="1"/>
  <c r="Y24" i="1"/>
  <c r="Z24" i="1" s="1"/>
  <c r="V38" i="1"/>
  <c r="Y38" i="1"/>
  <c r="X39" i="1"/>
  <c r="Y43" i="1"/>
  <c r="V43" i="1"/>
  <c r="X54" i="1"/>
  <c r="Y58" i="1"/>
  <c r="V58" i="1"/>
  <c r="T63" i="1"/>
  <c r="W68" i="1"/>
  <c r="X71" i="1"/>
  <c r="V32" i="1"/>
  <c r="Y32" i="1"/>
  <c r="X37" i="1"/>
  <c r="X45" i="1"/>
  <c r="W58" i="1"/>
  <c r="X70" i="1"/>
  <c r="Z38" i="1"/>
  <c r="V25" i="1"/>
  <c r="Y25" i="1"/>
  <c r="W30" i="1"/>
  <c r="X35" i="1"/>
  <c r="Y53" i="1"/>
  <c r="V53" i="1"/>
  <c r="W53" i="1"/>
  <c r="Y68" i="1"/>
  <c r="V68" i="1"/>
  <c r="S36" i="1"/>
  <c r="X36" i="1" s="1"/>
  <c r="Y36" i="1"/>
  <c r="Z36" i="1" s="1"/>
  <c r="V36" i="1"/>
  <c r="S63" i="1"/>
  <c r="X66" i="1"/>
  <c r="X61" i="1"/>
  <c r="W26" i="1"/>
  <c r="W33" i="1"/>
  <c r="W25" i="1"/>
  <c r="Z25" i="1" s="1"/>
  <c r="P19" i="1"/>
  <c r="T24" i="1"/>
  <c r="T25" i="1"/>
  <c r="S25" i="1"/>
  <c r="S68" i="1"/>
  <c r="S49" i="1"/>
  <c r="X49" i="1" s="1"/>
  <c r="T26" i="1"/>
  <c r="S24" i="1"/>
  <c r="S27" i="1"/>
  <c r="T27" i="1"/>
  <c r="S38" i="1"/>
  <c r="S43" i="1"/>
  <c r="T68" i="1"/>
  <c r="T30" i="1"/>
  <c r="T43" i="1"/>
  <c r="S53" i="1"/>
  <c r="S58" i="1"/>
  <c r="T58" i="1"/>
  <c r="R28" i="1"/>
  <c r="O20" i="1"/>
  <c r="M20" i="1"/>
  <c r="K28" i="1"/>
  <c r="L28" i="1"/>
  <c r="T38" i="1"/>
  <c r="T53" i="1"/>
  <c r="T33" i="1"/>
  <c r="K26" i="1"/>
  <c r="V26" i="1" s="1"/>
  <c r="K33" i="1"/>
  <c r="Y33" i="1" s="1"/>
  <c r="S28" i="1" l="1"/>
  <c r="Z32" i="1"/>
  <c r="Z43" i="1"/>
  <c r="Z53" i="1"/>
  <c r="X38" i="1"/>
  <c r="X24" i="1"/>
  <c r="S26" i="1"/>
  <c r="X63" i="1"/>
  <c r="X25" i="1"/>
  <c r="X53" i="1"/>
  <c r="X43" i="1"/>
  <c r="X68" i="1"/>
  <c r="Z58" i="1"/>
  <c r="Z68" i="1"/>
  <c r="Z29" i="1"/>
  <c r="Z33" i="1"/>
  <c r="S33" i="1"/>
  <c r="X33" i="1" s="1"/>
  <c r="Z30" i="1"/>
  <c r="S32" i="1"/>
  <c r="X32" i="1" s="1"/>
  <c r="X52" i="1"/>
  <c r="K23" i="1"/>
  <c r="Y26" i="1"/>
  <c r="Z26" i="1" s="1"/>
  <c r="Y28" i="1"/>
  <c r="V28" i="1"/>
  <c r="W28" i="1"/>
  <c r="X27" i="1"/>
  <c r="V33" i="1"/>
  <c r="Z27" i="1"/>
  <c r="X30" i="1"/>
  <c r="X58" i="1"/>
  <c r="X26" i="1"/>
  <c r="T23" i="1"/>
  <c r="M109" i="1"/>
  <c r="X48" i="1"/>
  <c r="S29" i="1"/>
  <c r="R20" i="1"/>
  <c r="R109" i="1" s="1"/>
  <c r="R21" i="1"/>
  <c r="R23" i="1"/>
  <c r="K18" i="1"/>
  <c r="L18" i="1"/>
  <c r="M18" i="1"/>
  <c r="N18" i="1"/>
  <c r="O18" i="1"/>
  <c r="P18" i="1"/>
  <c r="R18" i="1"/>
  <c r="K19" i="1"/>
  <c r="L19" i="1"/>
  <c r="M19" i="1"/>
  <c r="N19" i="1"/>
  <c r="O19" i="1"/>
  <c r="K20" i="1"/>
  <c r="S20" i="1" s="1"/>
  <c r="L20" i="1"/>
  <c r="L109" i="1" s="1"/>
  <c r="N20" i="1"/>
  <c r="N109" i="1" s="1"/>
  <c r="O109" i="1"/>
  <c r="P20" i="1"/>
  <c r="K21" i="1"/>
  <c r="L21" i="1"/>
  <c r="L110" i="1" s="1"/>
  <c r="M21" i="1"/>
  <c r="M110" i="1" s="1"/>
  <c r="N21" i="1"/>
  <c r="N110" i="1" s="1"/>
  <c r="O21" i="1"/>
  <c r="P21" i="1"/>
  <c r="P110" i="1" s="1"/>
  <c r="Q110" i="1"/>
  <c r="S21" i="1" l="1"/>
  <c r="S19" i="1"/>
  <c r="Z28" i="1"/>
  <c r="K109" i="1"/>
  <c r="Y109" i="1" s="1"/>
  <c r="Y20" i="1"/>
  <c r="W19" i="1"/>
  <c r="K110" i="1"/>
  <c r="V21" i="1"/>
  <c r="Y21" i="1"/>
  <c r="W18" i="1"/>
  <c r="Y19" i="1"/>
  <c r="V19" i="1"/>
  <c r="Y18" i="1"/>
  <c r="V18" i="1"/>
  <c r="X28" i="1"/>
  <c r="X29" i="1"/>
  <c r="T19" i="1"/>
  <c r="Q109" i="1"/>
  <c r="V20" i="1"/>
  <c r="R110" i="1"/>
  <c r="W110" i="1" s="1"/>
  <c r="W21" i="1"/>
  <c r="P109" i="1"/>
  <c r="W109" i="1" s="1"/>
  <c r="W20" i="1"/>
  <c r="O110" i="1"/>
  <c r="R11" i="1"/>
  <c r="P107" i="1"/>
  <c r="P108" i="1"/>
  <c r="O108" i="1"/>
  <c r="Q108" i="1"/>
  <c r="L23" i="1"/>
  <c r="M23" i="1"/>
  <c r="N23" i="1"/>
  <c r="O23" i="1"/>
  <c r="P23" i="1"/>
  <c r="Q23" i="1"/>
  <c r="K11" i="1"/>
  <c r="L11" i="1"/>
  <c r="M11" i="1"/>
  <c r="N11" i="1"/>
  <c r="O11" i="1"/>
  <c r="P11" i="1"/>
  <c r="Q11" i="1"/>
  <c r="S12" i="1"/>
  <c r="T12" i="1"/>
  <c r="S13" i="1"/>
  <c r="T13" i="1"/>
  <c r="S14" i="1"/>
  <c r="T14" i="1"/>
  <c r="S15" i="1"/>
  <c r="T15" i="1"/>
  <c r="K107" i="1"/>
  <c r="L107" i="1"/>
  <c r="S18" i="1"/>
  <c r="N107" i="1"/>
  <c r="Q107" i="1"/>
  <c r="R107" i="1"/>
  <c r="L108" i="1"/>
  <c r="M108" i="1"/>
  <c r="N108" i="1"/>
  <c r="R108" i="1"/>
  <c r="K86" i="1"/>
  <c r="L86" i="1"/>
  <c r="M86" i="1"/>
  <c r="N86" i="1"/>
  <c r="O86" i="1"/>
  <c r="P86" i="1"/>
  <c r="Q86" i="1"/>
  <c r="R86" i="1"/>
  <c r="S87" i="1"/>
  <c r="T87" i="1"/>
  <c r="S88" i="1"/>
  <c r="T88" i="1"/>
  <c r="S89" i="1"/>
  <c r="T89" i="1"/>
  <c r="S90" i="1"/>
  <c r="T90" i="1"/>
  <c r="K93" i="1"/>
  <c r="L93" i="1"/>
  <c r="M93" i="1"/>
  <c r="N93" i="1"/>
  <c r="O93" i="1"/>
  <c r="P93" i="1"/>
  <c r="Q93" i="1"/>
  <c r="R93" i="1"/>
  <c r="S94" i="1"/>
  <c r="T94" i="1"/>
  <c r="S95" i="1"/>
  <c r="T95" i="1"/>
  <c r="S96" i="1"/>
  <c r="T96" i="1"/>
  <c r="S97" i="1"/>
  <c r="T97" i="1"/>
  <c r="K100" i="1"/>
  <c r="L100" i="1"/>
  <c r="M100" i="1"/>
  <c r="N100" i="1"/>
  <c r="O100" i="1"/>
  <c r="P100" i="1"/>
  <c r="Q100" i="1"/>
  <c r="R100" i="1"/>
  <c r="S101" i="1"/>
  <c r="T101" i="1"/>
  <c r="S102" i="1"/>
  <c r="T102" i="1"/>
  <c r="S103" i="1"/>
  <c r="T103" i="1"/>
  <c r="S104" i="1"/>
  <c r="T104" i="1"/>
  <c r="S23" i="1"/>
  <c r="X23" i="1" s="1"/>
  <c r="K108" i="1"/>
  <c r="L17" i="1"/>
  <c r="O107" i="1"/>
  <c r="M17" i="1"/>
  <c r="S17" i="1" l="1"/>
  <c r="Z20" i="1"/>
  <c r="V109" i="1"/>
  <c r="Z18" i="1"/>
  <c r="W100" i="1"/>
  <c r="V23" i="1"/>
  <c r="X103" i="1"/>
  <c r="X96" i="1"/>
  <c r="X89" i="1"/>
  <c r="X14" i="1"/>
  <c r="Y11" i="1"/>
  <c r="Z19" i="1"/>
  <c r="Y23" i="1"/>
  <c r="Z109" i="1"/>
  <c r="X104" i="1"/>
  <c r="X95" i="1"/>
  <c r="X88" i="1"/>
  <c r="X12" i="1"/>
  <c r="W23" i="1"/>
  <c r="V110" i="1"/>
  <c r="Y110" i="1"/>
  <c r="Z110" i="1" s="1"/>
  <c r="X101" i="1"/>
  <c r="V100" i="1"/>
  <c r="Y100" i="1"/>
  <c r="X94" i="1"/>
  <c r="Y93" i="1"/>
  <c r="V93" i="1"/>
  <c r="X87" i="1"/>
  <c r="V86" i="1"/>
  <c r="Y86" i="1"/>
  <c r="X15" i="1"/>
  <c r="X13" i="1"/>
  <c r="Z21" i="1"/>
  <c r="V108" i="1"/>
  <c r="Y108" i="1"/>
  <c r="X97" i="1"/>
  <c r="W107" i="1"/>
  <c r="X102" i="1"/>
  <c r="X90" i="1"/>
  <c r="W108" i="1"/>
  <c r="W93" i="1"/>
  <c r="Z93" i="1" s="1"/>
  <c r="W86" i="1"/>
  <c r="S11" i="1"/>
  <c r="T86" i="1"/>
  <c r="T100" i="1"/>
  <c r="T93" i="1"/>
  <c r="W11" i="1"/>
  <c r="T11" i="1"/>
  <c r="T21" i="1"/>
  <c r="X21" i="1" s="1"/>
  <c r="M107" i="1"/>
  <c r="S107" i="1" s="1"/>
  <c r="X19" i="1"/>
  <c r="O17" i="1"/>
  <c r="K106" i="1"/>
  <c r="O106" i="1"/>
  <c r="L106" i="1"/>
  <c r="N17" i="1"/>
  <c r="T20" i="1"/>
  <c r="Q106" i="1"/>
  <c r="S93" i="1"/>
  <c r="R17" i="1"/>
  <c r="K17" i="1"/>
  <c r="T18" i="1"/>
  <c r="X18" i="1" s="1"/>
  <c r="P17" i="1"/>
  <c r="S86" i="1"/>
  <c r="S100" i="1"/>
  <c r="V11" i="1"/>
  <c r="S110" i="1"/>
  <c r="T108" i="1"/>
  <c r="N106" i="1"/>
  <c r="T107" i="1"/>
  <c r="T110" i="1"/>
  <c r="X110" i="1" s="1"/>
  <c r="S108" i="1"/>
  <c r="S109" i="1"/>
  <c r="R106" i="1"/>
  <c r="P106" i="1"/>
  <c r="Z100" i="1" l="1"/>
  <c r="Z23" i="1"/>
  <c r="Z11" i="1"/>
  <c r="Z86" i="1"/>
  <c r="Y17" i="1"/>
  <c r="X107" i="1"/>
  <c r="X100" i="1"/>
  <c r="W106" i="1"/>
  <c r="X86" i="1"/>
  <c r="Z108" i="1"/>
  <c r="V107" i="1"/>
  <c r="V17" i="1"/>
  <c r="X108" i="1"/>
  <c r="X93" i="1"/>
  <c r="Y107" i="1"/>
  <c r="Z107" i="1" s="1"/>
  <c r="X20" i="1"/>
  <c r="W17" i="1"/>
  <c r="Z17" i="1" s="1"/>
  <c r="T17" i="1"/>
  <c r="X11" i="1"/>
  <c r="M106" i="1"/>
  <c r="V106" i="1" s="1"/>
  <c r="T109" i="1"/>
  <c r="X109" i="1" s="1"/>
  <c r="S106" i="1"/>
  <c r="Y106" i="1" l="1"/>
  <c r="Z106" i="1" s="1"/>
  <c r="X17" i="1"/>
  <c r="T106" i="1"/>
  <c r="X106" i="1" s="1"/>
</calcChain>
</file>

<file path=xl/sharedStrings.xml><?xml version="1.0" encoding="utf-8"?>
<sst xmlns="http://schemas.openxmlformats.org/spreadsheetml/2006/main" count="496" uniqueCount="121">
  <si>
    <t xml:space="preserve">Ежеквартально, до 20 числа месяца, следующего за отчетным. Ежегодно до 25 января года, следующего за отчетным </t>
  </si>
  <si>
    <t xml:space="preserve">ОТЧЕТ </t>
  </si>
  <si>
    <t xml:space="preserve"> о выполнении плана реализации муниципальной программы "Развитие физической культуры и спорта" муниципального образования Кавказский район                                    </t>
  </si>
  <si>
    <t>Номер основного мероприятия, контрольного события, мероприятия 1</t>
  </si>
  <si>
    <t>Наименование подпрограммы, основного мероприятия, контрольного события2</t>
  </si>
  <si>
    <t>Ответственный за реализацию мероприятия, за выполнение контрольного события3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</si>
  <si>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</si>
  <si>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</si>
  <si>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</si>
  <si>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</si>
  <si>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</si>
  <si>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Источник финансирования</t>
  </si>
  <si>
    <t>Поквартальное распределение прогноза кассовых выплат, тыс.рублей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</si>
  <si>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</si>
  <si>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</si>
  <si>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</si>
  <si>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</si>
  <si>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</si>
  <si>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</si>
  <si>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</si>
  <si>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</si>
  <si>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Основное мероприятие № 1 Руководство и управление в сфере физической культуре и спорта"</t>
  </si>
  <si>
    <t>Увеличение числа занимающихся физической культурой и спортом среди населения МО Кавказский район</t>
  </si>
  <si>
    <t xml:space="preserve">удельный вес населения Кав-казского района, системати-чески занимающихся физичес-кой культурой и спортом в общей численности населения - 45,6%, в том числе детей и подростков от 6 до 15 лет - 56,6 %  </t>
  </si>
  <si>
    <t>всего</t>
  </si>
  <si>
    <t>ФБ</t>
  </si>
  <si>
    <t>КБ</t>
  </si>
  <si>
    <t>МБ</t>
  </si>
  <si>
    <t xml:space="preserve">Вн/б </t>
  </si>
  <si>
    <t>1.1.</t>
  </si>
  <si>
    <t>Контрольное событие № 1.1. "Спортивно-массовые мероприятия, посвящённые памятным датам: "Дню Защитника Отечества", "Международному женскому дню", "Дню Победы", "Дню Защиты детей", "Дню независимости России", "Всероссийскому Дню физкультурника"</t>
  </si>
  <si>
    <t>Увеличение числа проведённых мероприятий</t>
  </si>
  <si>
    <t>х</t>
  </si>
  <si>
    <t>Основное мероприятие № 3 "Реализация программ в области физической культуры и спорта"</t>
  </si>
  <si>
    <t>Директора учреждений подведомственных отделу по ФК и С</t>
  </si>
  <si>
    <t>Увеличение числа занимающихся в учреждениях подведомственных ОФК и С</t>
  </si>
  <si>
    <t xml:space="preserve">в учреждениях спортивной направленности  района занимаются 4082 чел. или 33,6% от численности учащихся </t>
  </si>
  <si>
    <t>в том числе по главным распорядителям:</t>
  </si>
  <si>
    <t xml:space="preserve">отдел по физической культуре и спорту </t>
  </si>
  <si>
    <t>Администрация МО Кавказский район (строительство объектов социального и производственного комплексов: спортивный зал в ст. Казанской)</t>
  </si>
  <si>
    <t>начальник отдела капитального строительства  администрации МО Кавказский район Неупокоева Е.В.</t>
  </si>
  <si>
    <t>Контрольное событие № 3.1. "Участие в Чемпионатах и Первенствах краевых, межрегиональных и Всероссийских соревнований по видам спорта"</t>
  </si>
  <si>
    <t>Контрольное событие № 3.3. "Всекубанский турнир по плаванию среди детей и подростков на Кубок губернатора Краснодарского края"</t>
  </si>
  <si>
    <t xml:space="preserve">В 1 этапе турнира среди детей и подростков в МО Кавказский район приняли участие 6115 человек </t>
  </si>
  <si>
    <t>Начальник отдела капитального строительства администрации МО Кавказский район Неупокоева Е.В.</t>
  </si>
  <si>
    <t>Основное мероприятие № 4 "Организация  и проведение спортивно-массовых и физкультурно-оздоровительных мероприятий"</t>
  </si>
  <si>
    <t>Директор физкультурно-оздоровительного клубапо работе с населением Панкратова Е.К.</t>
  </si>
  <si>
    <t>Контрольное событие № 4.1. "Спартакиада среди подростковых клубов по месту жительства МО Кавказский район"</t>
  </si>
  <si>
    <t>Контрольное событие № 4.2. "Универсиада среди средних специальных учебных заведений муниципального образования Кавказский район</t>
  </si>
  <si>
    <t>Основное мероприятие № 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</t>
  </si>
  <si>
    <t>Увеличение числа проведенных мероприятий</t>
  </si>
  <si>
    <t>Основное мероприятие № 6 "Предоставление субсидий физкультурно-спортивным организациям по видам спорта (в том числе клубам и центрам)"</t>
  </si>
  <si>
    <t xml:space="preserve">Начальник клуба ФК "Локомотив" Орел В.Н.       </t>
  </si>
  <si>
    <t>Популяризация игровых видов спорта на территории МО Кавказский район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</si>
  <si>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</si>
  <si>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</si>
  <si>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3в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</si>
  <si>
    <t>Начальник отдела по ФК и С</t>
  </si>
  <si>
    <t>О.Б. Царенко</t>
  </si>
  <si>
    <t>Контрольное событие № 6.1. "Участие сборной команды МО Кавказский район по футболу в Первенстве Краснодарского края"</t>
  </si>
  <si>
    <t xml:space="preserve">Начальник отдела по ФК и С- Царенко О.Б. </t>
  </si>
  <si>
    <t>Начальник отдела по ФК и С Царенко О.Б.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</si>
  <si>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</si>
  <si>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Мероприятие № 3.2 «Реализация мероприятий в области физической культуры и спорта, наказы избирателей»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</si>
  <si>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</si>
  <si>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</si>
  <si>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</si>
  <si>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</si>
  <si>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</si>
  <si>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 xml:space="preserve">Начальник отдела по           ОФК и С Царенко О.Б. </t>
  </si>
  <si>
    <t>Начальник отдела по           ОФК и С Царенко О.Б.</t>
  </si>
  <si>
    <t>Контрольное событие № 3.4. "Всекубанский турнир по уличному баскетболу среди детей и подростков на Кубок губернатора Краснодарского края"</t>
  </si>
  <si>
    <t>Контрольное событие № 3.5. "Всекубанский турнир по футболу среди детей и подростков на Кубок губернатора Краснодарского края"</t>
  </si>
  <si>
    <t>Директор МБУ СШ "Ника"</t>
  </si>
  <si>
    <t xml:space="preserve">Контрольное событие № 5.1. "Проведение и участие в соревнованиях Сельских спортивных игр Кубани" </t>
  </si>
  <si>
    <t>Контрольное событие № 5.2."Проведение и участие в соревнованиях Спартакиады трудящихся Краснодарского края «За единую и здоровую Кубань"</t>
  </si>
  <si>
    <t xml:space="preserve">Контрольное событие № 3.2. "Участие в IV летней Спартакиаде молодёжи Кубани 2021 года по видам спорта" </t>
  </si>
  <si>
    <t>Контрольное событие № 3.6. Получение заключения экспертизы сметной документации по объекту: «Универсальный спортивный комплекс по адресу: Кавказский район, ст. Казанская, пер. Вокзальный, 6А»</t>
  </si>
  <si>
    <t>Контрольное событие № 3.8. Заключение контракта на выполнение строительно-монтажных работ по объекту: «Универсальный спортивный комплекс по адресу: Кавказский район, ст. Казанская, пер. Вокзальный, 6А»</t>
  </si>
  <si>
    <t>Контрольное событие № 3.9.  Заключение контракта на строительный контроль по объекту: "Спортивного центра единоборств в г. Кропоткине (предпроектные работы, ПСД) экспертиза,</t>
  </si>
  <si>
    <t>Контрольное событие № 3.11.  Расходы на обеспечение деятельности (оказание услуг) муниципальных учреждений спортивной направленности</t>
  </si>
  <si>
    <t>Контрольное событие № 3.12. Реализация мероприятий в области физической культуры и спорта, наказы избирателей (Приобретение мячей в МБУ СШ "Смена" и приобретение тримера и газонокосилки МБУ СШ "Ника")</t>
  </si>
  <si>
    <t>Контрольное событие № 3.13 Разработка проектно-сметной документации "Многофункциональная спортивно-игровая площадка", расположенная по адресу: Кавказский район, х.Привольный, ул. Советская, 27б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</si>
  <si>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</si>
  <si>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</si>
  <si>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</si>
  <si>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</si>
  <si>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</si>
  <si>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</si>
  <si>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</si>
  <si>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</si>
  <si>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</si>
  <si>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</si>
  <si>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</si>
  <si>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</si>
  <si>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</si>
  <si>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</si>
  <si>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2.16</t>
  </si>
  <si>
    <t>2.17</t>
  </si>
  <si>
    <t>2.19</t>
  </si>
  <si>
    <t>2.20</t>
  </si>
  <si>
    <t>2.21</t>
  </si>
  <si>
    <t>2.22</t>
  </si>
  <si>
    <t>2.23</t>
  </si>
  <si>
    <t>3</t>
  </si>
  <si>
    <t>3.1</t>
  </si>
  <si>
    <t>3.2</t>
  </si>
  <si>
    <t>4</t>
  </si>
  <si>
    <t>4.1</t>
  </si>
  <si>
    <t>4.2</t>
  </si>
  <si>
    <t>5</t>
  </si>
  <si>
    <t>6</t>
  </si>
  <si>
    <t>24.10.2021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</si>
  <si>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документация"(МБУ СШ "Ника")</t>
  </si>
  <si>
    <t>Контрольное событие № 3.14.  Приобретение спортивного инвентаря и экипировки для спортивных школ</t>
  </si>
  <si>
    <t>Контрольное событие № 3.15. Капитальный ремонт сауны, капитальный ремонт теннисного корта МБУ СШ «Ника»</t>
  </si>
  <si>
    <t>за  2021  год</t>
  </si>
  <si>
    <t xml:space="preserve">В декабре 2021 году планировалось заключение контракта на выполнение СМР, после чего заключение котнтракта на проведение строительного контроля. В связи с тем, что аукцион по определению подрядчика на выполнение СМР не состоялся (не было подано ни одной заявки), контракт по СМР был заключен в 2022 году. После этого были проведены торги по определению исполнителя на прведение стройконтроля и заключен контракт  </t>
  </si>
  <si>
    <t>_</t>
  </si>
  <si>
    <t>Закупка была осуществлена позже намеченного срока в связи с тем, что при первой закупке на портале поставщиков заявок не поступило. Было принято решение провести повторную закупку позже, по итогам которой был заключен контракт и осуществлена поставка.</t>
  </si>
  <si>
    <t>Работы были выполнены раньше, в связи с тем, что не было предъявлено замечаний к документации и не возникло необходимости в заключении дополнительного соглашения на продление сроков проведения 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</si>
</sst>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5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</fills>
  <borders count="3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1" fillId="2" borderId="0" xfId="1" applyFill="1"/>
    <xf numFmtId="0" fontId="3" fillId="2" borderId="0" xfId="1" applyFont="1" applyFill="1"/>
    <xf numFmtId="164" fontId="1" fillId="2" borderId="0" xfId="1" applyNumberFormat="1" applyFill="1"/>
    <xf numFmtId="0" fontId="5" fillId="2" borderId="2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 wrapText="1"/>
    </xf>
    <xf numFmtId="165" fontId="5" fillId="2" borderId="0" xfId="1" applyNumberFormat="1" applyFont="1" applyFill="1" applyBorder="1" applyAlignment="1">
      <alignment vertical="center"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/>
    <xf numFmtId="164" fontId="5" fillId="2" borderId="0" xfId="1" applyNumberFormat="1" applyFont="1" applyFill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vertical="center" wrapText="1"/>
    </xf>
    <xf numFmtId="0" fontId="8" fillId="2" borderId="0" xfId="1" applyFont="1" applyFill="1"/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wrapText="1"/>
    </xf>
    <xf numFmtId="0" fontId="9" fillId="2" borderId="0" xfId="1" applyFont="1" applyFill="1"/>
    <xf numFmtId="49" fontId="5" fillId="2" borderId="0" xfId="1" applyNumberFormat="1" applyFont="1" applyFill="1"/>
    <xf numFmtId="0" fontId="10" fillId="2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4" fontId="10" fillId="3" borderId="1" xfId="1" applyNumberFormat="1" applyFont="1" applyFill="1" applyBorder="1" applyAlignment="1">
      <alignment horizontal="center" vertical="center"/>
    </xf>
    <xf numFmtId="14" fontId="10" fillId="3" borderId="4" xfId="1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14" fontId="10" fillId="2" borderId="11" xfId="1" applyNumberFormat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center" vertical="center" wrapText="1"/>
    </xf>
    <xf numFmtId="49" fontId="10" fillId="3" borderId="8" xfId="1" applyNumberFormat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1" fillId="3" borderId="2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14" fontId="10" fillId="3" borderId="8" xfId="1" applyNumberFormat="1" applyFont="1" applyFill="1" applyBorder="1" applyAlignment="1">
      <alignment horizontal="center" vertical="center" wrapText="1"/>
    </xf>
    <xf numFmtId="164" fontId="10" fillId="3" borderId="8" xfId="1" applyNumberFormat="1" applyFont="1" applyFill="1" applyBorder="1" applyAlignment="1">
      <alignment horizontal="center" vertical="center" wrapText="1"/>
    </xf>
    <xf numFmtId="164" fontId="10" fillId="2" borderId="8" xfId="1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Alignment="1">
      <alignment vertical="center" wrapText="1"/>
    </xf>
    <xf numFmtId="0" fontId="10" fillId="2" borderId="0" xfId="1" applyFont="1" applyFill="1" applyAlignment="1"/>
    <xf numFmtId="0" fontId="11" fillId="2" borderId="0" xfId="1" applyFont="1" applyFill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Alignment="1">
      <alignment vertical="center" wrapText="1"/>
    </xf>
    <xf numFmtId="164" fontId="4" fillId="2" borderId="0" xfId="1" applyNumberFormat="1" applyFont="1" applyFill="1"/>
    <xf numFmtId="0" fontId="4" fillId="2" borderId="0" xfId="1" applyFont="1" applyFill="1"/>
    <xf numFmtId="0" fontId="12" fillId="3" borderId="1" xfId="1" applyFont="1" applyFill="1" applyBorder="1" applyAlignment="1">
      <alignment horizontal="center" vertical="center" wrapText="1"/>
    </xf>
    <xf numFmtId="164" fontId="5" fillId="3" borderId="9" xfId="1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0" fontId="14" fillId="3" borderId="12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14" fontId="10" fillId="3" borderId="1" xfId="1" applyNumberFormat="1" applyFont="1" applyFill="1" applyBorder="1" applyAlignment="1">
      <alignment horizontal="center" vertical="center" wrapText="1"/>
    </xf>
    <xf numFmtId="14" fontId="5" fillId="3" borderId="5" xfId="1" applyNumberFormat="1" applyFont="1" applyFill="1" applyBorder="1" applyAlignment="1">
      <alignment horizontal="center" vertical="center" wrapText="1"/>
    </xf>
    <xf numFmtId="14" fontId="5" fillId="3" borderId="6" xfId="1" applyNumberFormat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top" wrapText="1"/>
    </xf>
    <xf numFmtId="0" fontId="5" fillId="2" borderId="13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2" borderId="29" xfId="2" applyFont="1" applyFill="1" applyBorder="1" applyAlignment="1">
      <alignment horizontal="center" vertical="top" wrapText="1"/>
    </xf>
    <xf numFmtId="0" fontId="5" fillId="2" borderId="30" xfId="2" applyFont="1" applyFill="1" applyBorder="1" applyAlignment="1">
      <alignment vertical="top" wrapText="1"/>
    </xf>
    <xf numFmtId="0" fontId="5" fillId="2" borderId="0" xfId="2" applyFont="1" applyFill="1" applyBorder="1" applyAlignment="1">
      <alignment horizontal="center" vertical="top" wrapText="1"/>
    </xf>
    <xf numFmtId="14" fontId="5" fillId="3" borderId="4" xfId="1" applyNumberFormat="1" applyFont="1" applyFill="1" applyBorder="1" applyAlignment="1">
      <alignment horizontal="center" vertical="center" wrapText="1"/>
    </xf>
    <xf numFmtId="14" fontId="5" fillId="2" borderId="1" xfId="2" applyNumberFormat="1" applyFont="1" applyFill="1" applyBorder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top" wrapText="1"/>
    </xf>
    <xf numFmtId="14" fontId="5" fillId="3" borderId="13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vertical="center" wrapText="1"/>
    </xf>
    <xf numFmtId="0" fontId="5" fillId="2" borderId="0" xfId="1" applyFont="1" applyFill="1"/>
    <xf numFmtId="0" fontId="5" fillId="2" borderId="9" xfId="2" applyFont="1" applyFill="1" applyBorder="1" applyAlignment="1">
      <alignment horizontal="center" vertical="top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2" borderId="0" xfId="1" applyFont="1" applyFill="1" applyBorder="1" applyAlignment="1">
      <alignment vertical="center" wrapText="1"/>
    </xf>
    <xf numFmtId="14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14" fontId="5" fillId="3" borderId="9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4" fontId="5" fillId="3" borderId="8" xfId="1" applyNumberFormat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/>
    </xf>
    <xf numFmtId="14" fontId="5" fillId="3" borderId="9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14" fontId="5" fillId="3" borderId="8" xfId="1" applyNumberFormat="1" applyFont="1" applyFill="1" applyBorder="1" applyAlignment="1">
      <alignment horizontal="center" vertical="center"/>
    </xf>
    <xf numFmtId="49" fontId="10" fillId="2" borderId="16" xfId="1" applyNumberFormat="1" applyFont="1" applyFill="1" applyBorder="1" applyAlignment="1">
      <alignment horizontal="center" vertical="center" wrapText="1"/>
    </xf>
    <xf numFmtId="49" fontId="10" fillId="2" borderId="17" xfId="1" applyNumberFormat="1" applyFont="1" applyFill="1" applyBorder="1" applyAlignment="1">
      <alignment horizontal="center" vertical="center" wrapText="1"/>
    </xf>
    <xf numFmtId="49" fontId="10" fillId="2" borderId="18" xfId="1" applyNumberFormat="1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10" fillId="2" borderId="16" xfId="1" applyNumberFormat="1" applyFont="1" applyFill="1" applyBorder="1" applyAlignment="1">
      <alignment horizontal="center" vertical="center" wrapText="1"/>
    </xf>
    <xf numFmtId="0" fontId="10" fillId="2" borderId="17" xfId="1" applyNumberFormat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10" fillId="3" borderId="23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/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justify" vertical="center" wrapText="1"/>
    </xf>
    <xf numFmtId="14" fontId="5" fillId="3" borderId="10" xfId="1" applyNumberFormat="1" applyFont="1" applyFill="1" applyBorder="1" applyAlignment="1">
      <alignment horizontal="center" vertical="center" wrapText="1"/>
    </xf>
    <xf numFmtId="14" fontId="5" fillId="3" borderId="8" xfId="1" applyNumberFormat="1" applyFont="1" applyFill="1" applyBorder="1" applyAlignment="1">
      <alignment horizontal="center" vertical="center" wrapText="1"/>
    </xf>
    <xf numFmtId="49" fontId="5" fillId="3" borderId="20" xfId="1" applyNumberFormat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10" fillId="2" borderId="18" xfId="1" applyNumberFormat="1" applyFont="1" applyFill="1" applyBorder="1" applyAlignment="1">
      <alignment horizontal="center" vertical="center" wrapText="1"/>
    </xf>
    <xf numFmtId="49" fontId="5" fillId="3" borderId="21" xfId="1" applyNumberFormat="1" applyFont="1" applyFill="1" applyBorder="1" applyAlignment="1">
      <alignment horizontal="center" vertical="center" wrapText="1"/>
    </xf>
    <xf numFmtId="49" fontId="5" fillId="3" borderId="17" xfId="1" applyNumberFormat="1" applyFont="1" applyFill="1" applyBorder="1" applyAlignment="1">
      <alignment horizontal="center" vertical="center" wrapText="1"/>
    </xf>
    <xf numFmtId="49" fontId="5" fillId="3" borderId="22" xfId="1" applyNumberFormat="1" applyFont="1" applyFill="1" applyBorder="1" applyAlignment="1">
      <alignment horizontal="center" vertical="center" wrapText="1"/>
    </xf>
    <xf numFmtId="49" fontId="10" fillId="3" borderId="21" xfId="1" applyNumberFormat="1" applyFont="1" applyFill="1" applyBorder="1" applyAlignment="1">
      <alignment horizontal="center" vertical="center" wrapText="1"/>
    </xf>
    <xf numFmtId="49" fontId="10" fillId="3" borderId="17" xfId="1" applyNumberFormat="1" applyFont="1" applyFill="1" applyBorder="1" applyAlignment="1">
      <alignment horizontal="center" vertical="center" wrapText="1"/>
    </xf>
    <xf numFmtId="49" fontId="10" fillId="3" borderId="22" xfId="1" applyNumberFormat="1" applyFont="1" applyFill="1" applyBorder="1" applyAlignment="1">
      <alignment horizontal="center" vertical="center" wrapText="1"/>
    </xf>
    <xf numFmtId="0" fontId="5" fillId="3" borderId="27" xfId="1" applyFont="1" applyFill="1" applyBorder="1" applyAlignment="1">
      <alignment horizontal="center" vertical="center" wrapText="1"/>
    </xf>
    <xf numFmtId="0" fontId="5" fillId="3" borderId="28" xfId="1" applyFont="1" applyFill="1" applyBorder="1" applyAlignment="1">
      <alignment horizontal="center" vertical="center" wrapText="1"/>
    </xf>
    <xf numFmtId="0" fontId="5" fillId="3" borderId="23" xfId="1" applyFont="1" applyFill="1" applyBorder="1" applyAlignment="1">
      <alignment horizontal="center" vertical="center" wrapText="1"/>
    </xf>
    <xf numFmtId="49" fontId="10" fillId="3" borderId="18" xfId="1" applyNumberFormat="1" applyFont="1" applyFill="1" applyBorder="1" applyAlignment="1">
      <alignment horizontal="center" vertical="center" wrapText="1"/>
    </xf>
    <xf numFmtId="49" fontId="5" fillId="2" borderId="16" xfId="1" applyNumberFormat="1" applyFont="1" applyFill="1" applyBorder="1" applyAlignment="1">
      <alignment horizontal="center" vertical="center" wrapText="1"/>
    </xf>
    <xf numFmtId="49" fontId="5" fillId="2" borderId="17" xfId="1" applyNumberFormat="1" applyFont="1" applyFill="1" applyBorder="1" applyAlignment="1">
      <alignment horizontal="center" vertical="center" wrapText="1"/>
    </xf>
    <xf numFmtId="49" fontId="5" fillId="2" borderId="18" xfId="1" applyNumberFormat="1" applyFont="1" applyFill="1" applyBorder="1" applyAlignment="1">
      <alignment horizontal="center" vertical="center" wrapText="1"/>
    </xf>
    <xf numFmtId="14" fontId="5" fillId="3" borderId="9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5" fillId="3" borderId="24" xfId="1" applyFont="1" applyFill="1" applyBorder="1" applyAlignment="1">
      <alignment horizontal="left" vertical="center" wrapText="1"/>
    </xf>
    <xf numFmtId="0" fontId="15" fillId="3" borderId="25" xfId="1" applyFont="1" applyFill="1" applyBorder="1" applyAlignment="1">
      <alignment horizontal="left" vertical="center" wrapText="1"/>
    </xf>
    <xf numFmtId="0" fontId="15" fillId="3" borderId="19" xfId="1" applyFont="1" applyFill="1" applyBorder="1" applyAlignment="1">
      <alignment horizontal="left" vertical="center" wrapText="1"/>
    </xf>
    <xf numFmtId="49" fontId="5" fillId="3" borderId="5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5" fillId="3" borderId="9" xfId="1" applyNumberFormat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 vertical="center" wrapText="1"/>
    </xf>
    <xf numFmtId="49" fontId="5" fillId="2" borderId="0" xfId="1" applyNumberFormat="1" applyFont="1" applyFill="1" applyBorder="1" applyAlignment="1">
      <alignment vertical="center" wrapText="1"/>
    </xf>
    <xf numFmtId="0" fontId="5" fillId="2" borderId="0" xfId="1" applyFont="1" applyFill="1" applyBorder="1"/>
    <xf numFmtId="0" fontId="5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0" fontId="10" fillId="3" borderId="4" xfId="1" applyFont="1" applyFill="1" applyBorder="1" applyAlignment="1">
      <alignment horizontal="center" vertical="center" wrapText="1"/>
    </xf>
    <xf numFmtId="49" fontId="4" fillId="2" borderId="0" xfId="1" applyNumberFormat="1" applyFont="1" applyFill="1" applyAlignment="1">
      <alignment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49" fontId="6" fillId="2" borderId="0" xfId="1" applyNumberFormat="1" applyFont="1" applyFill="1" applyAlignment="1">
      <alignment horizontal="justify" vertical="center"/>
    </xf>
    <xf numFmtId="0" fontId="2" fillId="2" borderId="0" xfId="1" applyFont="1" applyFill="1"/>
    <xf numFmtId="49" fontId="1" fillId="2" borderId="0" xfId="1" applyNumberFormat="1" applyFill="1"/>
  </cellXfs>
  <cellStyles count="3">
    <cellStyle name="Excel Built-in Normal" xfId="2"/>
    <cellStyle name="Excel Built-in Normal 1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8"/>
  <sheetViews>
    <sheetView tabSelected="1" topLeftCell="A2" zoomScale="75" zoomScaleNormal="75" zoomScaleSheetLayoutView="75" workbookViewId="0">
      <selection activeCell="L85" sqref="L85"/>
    </sheetView>
  </sheetViews>
  <sheetFormatPr defaultColWidth="8.7109375" defaultRowHeight="15" x14ac:dyDescent="0.25"/>
  <cols>
    <col min="1" max="1" width="5.28515625" style="169" customWidth="1"/>
    <col min="2" max="2" width="23.42578125" style="1" customWidth="1"/>
    <col min="3" max="3" width="13.5703125" style="168" customWidth="1"/>
    <col min="4" max="5" width="8.7109375" style="1" hidden="1" customWidth="1"/>
    <col min="6" max="6" width="11" style="20" customWidth="1"/>
    <col min="7" max="7" width="10.5703125" style="20" customWidth="1"/>
    <col min="8" max="8" width="11" style="20" customWidth="1"/>
    <col min="9" max="9" width="12.42578125" style="20" customWidth="1"/>
    <col min="10" max="10" width="7.42578125" style="2" customWidth="1"/>
    <col min="11" max="20" width="9.7109375" style="1" customWidth="1"/>
    <col min="21" max="21" width="19" style="1" customWidth="1"/>
    <col min="22" max="23" width="8.7109375" style="1" hidden="1" customWidth="1"/>
    <col min="24" max="24" width="8.85546875" style="1" hidden="1" customWidth="1"/>
    <col min="25" max="26" width="0" style="1" hidden="1" customWidth="1"/>
    <col min="27" max="16384" width="8.7109375" style="1"/>
  </cols>
  <sheetData>
    <row r="1" spans="1:26" s="49" customFormat="1" ht="12.75" hidden="1" x14ac:dyDescent="0.2">
      <c r="A1" s="157"/>
      <c r="B1" s="158"/>
      <c r="C1" s="158"/>
      <c r="D1" s="158"/>
      <c r="E1" s="159"/>
      <c r="F1" s="160"/>
      <c r="G1" s="160"/>
      <c r="H1" s="155" t="s">
        <v>0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62"/>
      <c r="W1" s="163"/>
      <c r="X1" s="163"/>
      <c r="Y1" s="163"/>
    </row>
    <row r="2" spans="1:26" s="49" customFormat="1" ht="12.75" x14ac:dyDescent="0.2">
      <c r="A2" s="157"/>
      <c r="B2" s="158"/>
      <c r="C2" s="158"/>
      <c r="D2" s="158"/>
      <c r="E2" s="159"/>
      <c r="F2" s="160"/>
      <c r="G2" s="160"/>
      <c r="H2" s="16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163"/>
      <c r="W2" s="163"/>
      <c r="X2" s="163"/>
      <c r="Y2" s="163"/>
    </row>
    <row r="3" spans="1:26" s="49" customFormat="1" ht="12.75" x14ac:dyDescent="0.2">
      <c r="A3" s="156" t="s">
        <v>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64"/>
      <c r="W3" s="165"/>
      <c r="X3" s="165"/>
      <c r="Y3" s="163"/>
    </row>
    <row r="4" spans="1:26" s="49" customFormat="1" ht="12.75" x14ac:dyDescent="0.2">
      <c r="A4" s="156" t="s">
        <v>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64"/>
      <c r="W4" s="165"/>
      <c r="X4" s="165"/>
      <c r="Y4" s="163"/>
    </row>
    <row r="5" spans="1:26" s="49" customFormat="1" ht="16.5" customHeight="1" x14ac:dyDescent="0.2">
      <c r="A5" s="156" t="s">
        <v>116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66"/>
      <c r="W5" s="166"/>
      <c r="X5" s="165"/>
      <c r="Y5" s="165"/>
    </row>
    <row r="6" spans="1:26" s="49" customFormat="1" ht="16.5" customHeight="1" x14ac:dyDescent="0.2">
      <c r="A6" s="21"/>
      <c r="B6" s="88"/>
      <c r="C6" s="12"/>
      <c r="D6" s="89"/>
      <c r="E6" s="89"/>
      <c r="F6" s="17"/>
      <c r="G6" s="18"/>
      <c r="H6" s="19"/>
      <c r="I6" s="19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3"/>
      <c r="V6" s="166"/>
      <c r="W6" s="166"/>
    </row>
    <row r="7" spans="1:26" s="49" customFormat="1" ht="23.25" customHeight="1" x14ac:dyDescent="0.2">
      <c r="A7" s="145" t="s">
        <v>3</v>
      </c>
      <c r="B7" s="144" t="s">
        <v>4</v>
      </c>
      <c r="C7" s="154" t="s">
        <v>5</v>
      </c>
      <c r="D7" s="144" t="s">
        <v>6</v>
      </c>
      <c r="E7" s="144"/>
      <c r="F7" s="144" t="s">
        <v>7</v>
      </c>
      <c r="G7" s="144" t="s">
        <v>8</v>
      </c>
      <c r="H7" s="144" t="s">
        <v>9</v>
      </c>
      <c r="I7" s="144" t="s">
        <v>10</v>
      </c>
      <c r="J7" s="144" t="s">
        <v>11</v>
      </c>
      <c r="K7" s="144" t="s">
        <v>12</v>
      </c>
      <c r="L7" s="144"/>
      <c r="M7" s="144"/>
      <c r="N7" s="144"/>
      <c r="O7" s="144"/>
      <c r="P7" s="144"/>
      <c r="Q7" s="144"/>
      <c r="R7" s="144"/>
      <c r="S7" s="144"/>
      <c r="T7" s="144"/>
      <c r="U7" s="161" t="s">
        <v>13</v>
      </c>
      <c r="V7" s="11"/>
      <c r="W7" s="5"/>
      <c r="X7" s="5"/>
      <c r="Y7" s="163"/>
    </row>
    <row r="8" spans="1:26" s="49" customFormat="1" ht="15" customHeight="1" x14ac:dyDescent="0.2">
      <c r="A8" s="145"/>
      <c r="B8" s="144"/>
      <c r="C8" s="154"/>
      <c r="D8" s="86"/>
      <c r="E8" s="86"/>
      <c r="F8" s="144"/>
      <c r="G8" s="144"/>
      <c r="H8" s="144"/>
      <c r="I8" s="144"/>
      <c r="J8" s="144"/>
      <c r="K8" s="144" t="s">
        <v>14</v>
      </c>
      <c r="L8" s="144"/>
      <c r="M8" s="144" t="s">
        <v>15</v>
      </c>
      <c r="N8" s="144"/>
      <c r="O8" s="144" t="s">
        <v>16</v>
      </c>
      <c r="P8" s="144"/>
      <c r="Q8" s="144" t="s">
        <v>17</v>
      </c>
      <c r="R8" s="144"/>
      <c r="S8" s="144" t="s">
        <v>18</v>
      </c>
      <c r="T8" s="144"/>
      <c r="U8" s="144"/>
      <c r="V8" s="89"/>
      <c r="W8" s="5"/>
      <c r="X8" s="5"/>
      <c r="Y8" s="163"/>
    </row>
    <row r="9" spans="1:26" s="49" customFormat="1" ht="111" customHeight="1" x14ac:dyDescent="0.2">
      <c r="A9" s="145"/>
      <c r="B9" s="144"/>
      <c r="C9" s="154"/>
      <c r="D9" s="86" t="s">
        <v>19</v>
      </c>
      <c r="E9" s="86" t="s">
        <v>20</v>
      </c>
      <c r="F9" s="144"/>
      <c r="G9" s="144"/>
      <c r="H9" s="144"/>
      <c r="I9" s="144"/>
      <c r="J9" s="144"/>
      <c r="K9" s="86" t="s">
        <v>19</v>
      </c>
      <c r="L9" s="86" t="s">
        <v>20</v>
      </c>
      <c r="M9" s="86" t="s">
        <v>19</v>
      </c>
      <c r="N9" s="86" t="s">
        <v>20</v>
      </c>
      <c r="O9" s="86" t="s">
        <v>19</v>
      </c>
      <c r="P9" s="22" t="s">
        <v>20</v>
      </c>
      <c r="Q9" s="86" t="s">
        <v>19</v>
      </c>
      <c r="R9" s="86" t="s">
        <v>20</v>
      </c>
      <c r="S9" s="86" t="s">
        <v>19</v>
      </c>
      <c r="T9" s="86" t="s">
        <v>20</v>
      </c>
      <c r="U9" s="144"/>
      <c r="V9" s="4"/>
      <c r="W9" s="10"/>
      <c r="X9" s="5"/>
      <c r="Y9" s="163"/>
    </row>
    <row r="10" spans="1:26" s="49" customFormat="1" ht="12.75" x14ac:dyDescent="0.2">
      <c r="A10" s="85">
        <v>1</v>
      </c>
      <c r="B10" s="86">
        <v>2</v>
      </c>
      <c r="C10" s="23">
        <v>3</v>
      </c>
      <c r="D10" s="86">
        <v>4</v>
      </c>
      <c r="E10" s="86">
        <v>5</v>
      </c>
      <c r="F10" s="86">
        <v>4</v>
      </c>
      <c r="G10" s="24">
        <v>5</v>
      </c>
      <c r="H10" s="24">
        <v>6</v>
      </c>
      <c r="I10" s="86">
        <v>7</v>
      </c>
      <c r="J10" s="86"/>
      <c r="K10" s="86">
        <v>8</v>
      </c>
      <c r="L10" s="86">
        <v>9</v>
      </c>
      <c r="M10" s="86">
        <v>10</v>
      </c>
      <c r="N10" s="86">
        <v>11</v>
      </c>
      <c r="O10" s="86">
        <v>12</v>
      </c>
      <c r="P10" s="22">
        <v>13</v>
      </c>
      <c r="Q10" s="86">
        <v>14</v>
      </c>
      <c r="R10" s="86">
        <v>15</v>
      </c>
      <c r="S10" s="86">
        <v>16</v>
      </c>
      <c r="T10" s="86">
        <v>17</v>
      </c>
      <c r="U10" s="24">
        <v>18</v>
      </c>
      <c r="V10" s="4"/>
      <c r="W10" s="5"/>
      <c r="X10" s="5"/>
      <c r="Y10" s="163"/>
    </row>
    <row r="11" spans="1:26" s="49" customFormat="1" ht="12.75" customHeight="1" x14ac:dyDescent="0.2">
      <c r="A11" s="145">
        <v>1</v>
      </c>
      <c r="B11" s="144" t="s">
        <v>21</v>
      </c>
      <c r="C11" s="154" t="s">
        <v>60</v>
      </c>
      <c r="D11" s="86" t="s">
        <v>22</v>
      </c>
      <c r="E11" s="86" t="s">
        <v>23</v>
      </c>
      <c r="F11" s="100">
        <v>44207</v>
      </c>
      <c r="G11" s="101">
        <v>44560</v>
      </c>
      <c r="H11" s="100">
        <v>44207</v>
      </c>
      <c r="I11" s="101">
        <v>44560</v>
      </c>
      <c r="J11" s="58" t="s">
        <v>24</v>
      </c>
      <c r="K11" s="25">
        <f>SUM(K12:K15)</f>
        <v>356.9</v>
      </c>
      <c r="L11" s="25">
        <f t="shared" ref="L11:T11" si="0">SUM(L12:L15)</f>
        <v>356.9</v>
      </c>
      <c r="M11" s="25">
        <f t="shared" si="0"/>
        <v>518.6</v>
      </c>
      <c r="N11" s="25">
        <f t="shared" si="0"/>
        <v>518.6</v>
      </c>
      <c r="O11" s="25">
        <f t="shared" si="0"/>
        <v>557.20000000000005</v>
      </c>
      <c r="P11" s="26">
        <f t="shared" si="0"/>
        <v>570.6</v>
      </c>
      <c r="Q11" s="25">
        <f t="shared" si="0"/>
        <v>973.3</v>
      </c>
      <c r="R11" s="25">
        <f t="shared" si="0"/>
        <v>930.4</v>
      </c>
      <c r="S11" s="25">
        <f t="shared" si="0"/>
        <v>2406</v>
      </c>
      <c r="T11" s="25">
        <f t="shared" si="0"/>
        <v>2376.5</v>
      </c>
      <c r="U11" s="86"/>
      <c r="V11" s="6">
        <f t="shared" ref="V11" si="1">K11+M11+O11+Q11</f>
        <v>2406</v>
      </c>
      <c r="W11" s="6">
        <f t="shared" ref="W11" si="2">L11+N11+P11+R11</f>
        <v>2376.5</v>
      </c>
      <c r="X11" s="9">
        <f>S11-T11</f>
        <v>29.5</v>
      </c>
      <c r="Y11" s="47">
        <f>K11+M11+O11</f>
        <v>1432.7</v>
      </c>
      <c r="Z11" s="48">
        <f>Y11-W11</f>
        <v>-943.8</v>
      </c>
    </row>
    <row r="12" spans="1:26" s="49" customFormat="1" ht="12.75" x14ac:dyDescent="0.2">
      <c r="A12" s="145"/>
      <c r="B12" s="144"/>
      <c r="C12" s="154"/>
      <c r="D12" s="86"/>
      <c r="E12" s="86"/>
      <c r="F12" s="100"/>
      <c r="G12" s="101"/>
      <c r="H12" s="100"/>
      <c r="I12" s="101"/>
      <c r="J12" s="58" t="s">
        <v>25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6">
        <v>0</v>
      </c>
      <c r="Q12" s="25">
        <v>0</v>
      </c>
      <c r="R12" s="25">
        <v>0</v>
      </c>
      <c r="S12" s="25">
        <f t="shared" ref="S12:T15" si="3">K12+M12+O12+Q12</f>
        <v>0</v>
      </c>
      <c r="T12" s="25">
        <f t="shared" si="3"/>
        <v>0</v>
      </c>
      <c r="U12" s="86"/>
      <c r="V12" s="6">
        <f t="shared" ref="V12:V75" si="4">K12+M12+O12+Q12</f>
        <v>0</v>
      </c>
      <c r="W12" s="6">
        <f t="shared" ref="W12:W75" si="5">L12+N12+P12+R12</f>
        <v>0</v>
      </c>
      <c r="X12" s="9">
        <f t="shared" ref="X12:X75" si="6">S12-T12</f>
        <v>0</v>
      </c>
      <c r="Y12" s="47">
        <f t="shared" ref="Y12:Y75" si="7">K12+M12+O12</f>
        <v>0</v>
      </c>
      <c r="Z12" s="48">
        <f t="shared" ref="Z12:Z75" si="8">Y12-W12</f>
        <v>0</v>
      </c>
    </row>
    <row r="13" spans="1:26" s="49" customFormat="1" ht="12.75" x14ac:dyDescent="0.2">
      <c r="A13" s="145"/>
      <c r="B13" s="144"/>
      <c r="C13" s="154"/>
      <c r="D13" s="86"/>
      <c r="E13" s="86"/>
      <c r="F13" s="100"/>
      <c r="G13" s="101"/>
      <c r="H13" s="100"/>
      <c r="I13" s="101"/>
      <c r="J13" s="58" t="s">
        <v>26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6">
        <v>0</v>
      </c>
      <c r="Q13" s="25">
        <v>0</v>
      </c>
      <c r="R13" s="25">
        <v>0</v>
      </c>
      <c r="S13" s="25">
        <f t="shared" si="3"/>
        <v>0</v>
      </c>
      <c r="T13" s="25">
        <f t="shared" si="3"/>
        <v>0</v>
      </c>
      <c r="U13" s="86"/>
      <c r="V13" s="6">
        <f t="shared" si="4"/>
        <v>0</v>
      </c>
      <c r="W13" s="6">
        <f t="shared" si="5"/>
        <v>0</v>
      </c>
      <c r="X13" s="9">
        <f t="shared" si="6"/>
        <v>0</v>
      </c>
      <c r="Y13" s="47">
        <f t="shared" si="7"/>
        <v>0</v>
      </c>
      <c r="Z13" s="48">
        <f t="shared" si="8"/>
        <v>0</v>
      </c>
    </row>
    <row r="14" spans="1:26" s="49" customFormat="1" ht="12.75" x14ac:dyDescent="0.2">
      <c r="A14" s="145"/>
      <c r="B14" s="144"/>
      <c r="C14" s="154"/>
      <c r="D14" s="86"/>
      <c r="E14" s="86"/>
      <c r="F14" s="100"/>
      <c r="G14" s="101"/>
      <c r="H14" s="100"/>
      <c r="I14" s="101"/>
      <c r="J14" s="58" t="s">
        <v>27</v>
      </c>
      <c r="K14" s="25">
        <v>356.9</v>
      </c>
      <c r="L14" s="25">
        <v>356.9</v>
      </c>
      <c r="M14" s="25">
        <v>518.6</v>
      </c>
      <c r="N14" s="25">
        <v>518.6</v>
      </c>
      <c r="O14" s="25">
        <v>557.20000000000005</v>
      </c>
      <c r="P14" s="26">
        <f>557.2+13.4</f>
        <v>570.6</v>
      </c>
      <c r="Q14" s="25">
        <v>973.3</v>
      </c>
      <c r="R14" s="25">
        <v>930.4</v>
      </c>
      <c r="S14" s="25">
        <f t="shared" si="3"/>
        <v>2406</v>
      </c>
      <c r="T14" s="25">
        <f t="shared" si="3"/>
        <v>2376.5</v>
      </c>
      <c r="U14" s="50"/>
      <c r="V14" s="6">
        <f t="shared" si="4"/>
        <v>2406</v>
      </c>
      <c r="W14" s="6">
        <f t="shared" si="5"/>
        <v>2376.5</v>
      </c>
      <c r="X14" s="9">
        <f t="shared" si="6"/>
        <v>29.5</v>
      </c>
      <c r="Y14" s="47">
        <f t="shared" si="7"/>
        <v>1432.7</v>
      </c>
      <c r="Z14" s="48">
        <f t="shared" si="8"/>
        <v>-943.8</v>
      </c>
    </row>
    <row r="15" spans="1:26" s="49" customFormat="1" ht="12.75" x14ac:dyDescent="0.2">
      <c r="A15" s="145"/>
      <c r="B15" s="144"/>
      <c r="C15" s="154"/>
      <c r="D15" s="86"/>
      <c r="E15" s="86"/>
      <c r="F15" s="100"/>
      <c r="G15" s="101"/>
      <c r="H15" s="100"/>
      <c r="I15" s="101"/>
      <c r="J15" s="58" t="s">
        <v>28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6">
        <v>0</v>
      </c>
      <c r="Q15" s="25">
        <v>0</v>
      </c>
      <c r="R15" s="25">
        <v>0</v>
      </c>
      <c r="S15" s="25">
        <f t="shared" si="3"/>
        <v>0</v>
      </c>
      <c r="T15" s="25">
        <f t="shared" si="3"/>
        <v>0</v>
      </c>
      <c r="U15" s="86"/>
      <c r="V15" s="6">
        <f t="shared" si="4"/>
        <v>0</v>
      </c>
      <c r="W15" s="6">
        <f t="shared" si="5"/>
        <v>0</v>
      </c>
      <c r="X15" s="9">
        <f t="shared" si="6"/>
        <v>0</v>
      </c>
      <c r="Y15" s="47">
        <f t="shared" si="7"/>
        <v>0</v>
      </c>
      <c r="Z15" s="48">
        <f t="shared" si="8"/>
        <v>0</v>
      </c>
    </row>
    <row r="16" spans="1:26" s="49" customFormat="1" ht="176.45" customHeight="1" x14ac:dyDescent="0.2">
      <c r="A16" s="85" t="s">
        <v>29</v>
      </c>
      <c r="B16" s="86" t="s">
        <v>30</v>
      </c>
      <c r="C16" s="87" t="s">
        <v>61</v>
      </c>
      <c r="D16" s="86" t="s">
        <v>31</v>
      </c>
      <c r="E16" s="86" t="s">
        <v>32</v>
      </c>
      <c r="F16" s="58" t="s">
        <v>32</v>
      </c>
      <c r="G16" s="27">
        <v>44438</v>
      </c>
      <c r="H16" s="28" t="s">
        <v>32</v>
      </c>
      <c r="I16" s="60">
        <v>44438</v>
      </c>
      <c r="J16" s="59"/>
      <c r="K16" s="45" t="s">
        <v>32</v>
      </c>
      <c r="L16" s="45" t="s">
        <v>32</v>
      </c>
      <c r="M16" s="45" t="s">
        <v>32</v>
      </c>
      <c r="N16" s="45" t="s">
        <v>32</v>
      </c>
      <c r="O16" s="45" t="s">
        <v>32</v>
      </c>
      <c r="P16" s="46" t="s">
        <v>32</v>
      </c>
      <c r="Q16" s="45" t="s">
        <v>32</v>
      </c>
      <c r="R16" s="45" t="s">
        <v>32</v>
      </c>
      <c r="S16" s="45" t="s">
        <v>32</v>
      </c>
      <c r="T16" s="45" t="s">
        <v>32</v>
      </c>
      <c r="U16" s="61"/>
      <c r="V16" s="6" t="e">
        <f t="shared" si="4"/>
        <v>#VALUE!</v>
      </c>
      <c r="W16" s="6" t="e">
        <f t="shared" si="5"/>
        <v>#VALUE!</v>
      </c>
      <c r="X16" s="9" t="e">
        <f t="shared" si="6"/>
        <v>#VALUE!</v>
      </c>
      <c r="Y16" s="47" t="e">
        <f t="shared" si="7"/>
        <v>#VALUE!</v>
      </c>
      <c r="Z16" s="48" t="e">
        <f t="shared" si="8"/>
        <v>#VALUE!</v>
      </c>
    </row>
    <row r="17" spans="1:26" s="49" customFormat="1" ht="12.75" customHeight="1" x14ac:dyDescent="0.2">
      <c r="A17" s="151">
        <v>2</v>
      </c>
      <c r="B17" s="150" t="s">
        <v>33</v>
      </c>
      <c r="C17" s="108" t="s">
        <v>34</v>
      </c>
      <c r="D17" s="91" t="s">
        <v>35</v>
      </c>
      <c r="E17" s="91" t="s">
        <v>36</v>
      </c>
      <c r="F17" s="100">
        <v>44207</v>
      </c>
      <c r="G17" s="101">
        <v>44560</v>
      </c>
      <c r="H17" s="100">
        <v>44207</v>
      </c>
      <c r="I17" s="101">
        <v>44560</v>
      </c>
      <c r="J17" s="93" t="s">
        <v>24</v>
      </c>
      <c r="K17" s="45">
        <f t="shared" ref="K17:R17" si="9">SUM(K18:K21)</f>
        <v>19047.8</v>
      </c>
      <c r="L17" s="45">
        <f t="shared" si="9"/>
        <v>19047.8</v>
      </c>
      <c r="M17" s="45">
        <f t="shared" si="9"/>
        <v>30404.699999999997</v>
      </c>
      <c r="N17" s="45">
        <f t="shared" si="9"/>
        <v>30405.8</v>
      </c>
      <c r="O17" s="45">
        <f t="shared" si="9"/>
        <v>31745.600000000002</v>
      </c>
      <c r="P17" s="46">
        <f t="shared" si="9"/>
        <v>31737.4</v>
      </c>
      <c r="Q17" s="45">
        <f>SUM(Q18:Q21)</f>
        <v>52190</v>
      </c>
      <c r="R17" s="45">
        <f t="shared" si="9"/>
        <v>47060.700000000004</v>
      </c>
      <c r="S17" s="45">
        <f>SUM(S18:S21)</f>
        <v>133388.09999999998</v>
      </c>
      <c r="T17" s="46">
        <f>SUM(T18:T21)</f>
        <v>128251.7</v>
      </c>
      <c r="U17" s="91"/>
      <c r="V17" s="6">
        <f t="shared" si="4"/>
        <v>133388.1</v>
      </c>
      <c r="W17" s="6">
        <f t="shared" si="5"/>
        <v>128251.70000000001</v>
      </c>
      <c r="X17" s="9">
        <f t="shared" si="6"/>
        <v>5136.3999999999796</v>
      </c>
      <c r="Y17" s="47">
        <f t="shared" si="7"/>
        <v>81198.100000000006</v>
      </c>
      <c r="Z17" s="48">
        <f t="shared" si="8"/>
        <v>-47053.600000000006</v>
      </c>
    </row>
    <row r="18" spans="1:26" s="49" customFormat="1" ht="12.75" customHeight="1" x14ac:dyDescent="0.2">
      <c r="A18" s="151"/>
      <c r="B18" s="150"/>
      <c r="C18" s="108"/>
      <c r="D18" s="91"/>
      <c r="E18" s="91"/>
      <c r="F18" s="100"/>
      <c r="G18" s="101"/>
      <c r="H18" s="100"/>
      <c r="I18" s="101"/>
      <c r="J18" s="93" t="s">
        <v>25</v>
      </c>
      <c r="K18" s="45">
        <f t="shared" ref="K18:R21" si="10">K24+K29</f>
        <v>0</v>
      </c>
      <c r="L18" s="45">
        <f t="shared" si="10"/>
        <v>0</v>
      </c>
      <c r="M18" s="45">
        <f t="shared" si="10"/>
        <v>0</v>
      </c>
      <c r="N18" s="45">
        <f t="shared" si="10"/>
        <v>0</v>
      </c>
      <c r="O18" s="45">
        <f t="shared" si="10"/>
        <v>0</v>
      </c>
      <c r="P18" s="46">
        <f t="shared" si="10"/>
        <v>0</v>
      </c>
      <c r="Q18" s="45">
        <f>Q24+Q29</f>
        <v>0</v>
      </c>
      <c r="R18" s="45">
        <f t="shared" si="10"/>
        <v>0</v>
      </c>
      <c r="S18" s="45">
        <f t="shared" ref="S18:T21" si="11">K18+M18+O18+Q18</f>
        <v>0</v>
      </c>
      <c r="T18" s="45">
        <f t="shared" si="11"/>
        <v>0</v>
      </c>
      <c r="U18" s="91"/>
      <c r="V18" s="6">
        <f t="shared" si="4"/>
        <v>0</v>
      </c>
      <c r="W18" s="6">
        <f t="shared" si="5"/>
        <v>0</v>
      </c>
      <c r="X18" s="9">
        <f t="shared" si="6"/>
        <v>0</v>
      </c>
      <c r="Y18" s="47">
        <f t="shared" si="7"/>
        <v>0</v>
      </c>
      <c r="Z18" s="48">
        <f t="shared" si="8"/>
        <v>0</v>
      </c>
    </row>
    <row r="19" spans="1:26" s="49" customFormat="1" ht="12.75" customHeight="1" x14ac:dyDescent="0.2">
      <c r="A19" s="151"/>
      <c r="B19" s="150"/>
      <c r="C19" s="108"/>
      <c r="D19" s="91"/>
      <c r="E19" s="91"/>
      <c r="F19" s="100"/>
      <c r="G19" s="101"/>
      <c r="H19" s="100"/>
      <c r="I19" s="101"/>
      <c r="J19" s="93" t="s">
        <v>26</v>
      </c>
      <c r="K19" s="45">
        <f t="shared" si="10"/>
        <v>46.9</v>
      </c>
      <c r="L19" s="45">
        <f t="shared" si="10"/>
        <v>46.9</v>
      </c>
      <c r="M19" s="45">
        <f t="shared" si="10"/>
        <v>430.7</v>
      </c>
      <c r="N19" s="45">
        <f t="shared" si="10"/>
        <v>430.7</v>
      </c>
      <c r="O19" s="45">
        <f t="shared" si="10"/>
        <v>267.8</v>
      </c>
      <c r="P19" s="46">
        <f>P25+P30</f>
        <v>267.7</v>
      </c>
      <c r="Q19" s="45">
        <f>Q25+Q30</f>
        <v>3366</v>
      </c>
      <c r="R19" s="45">
        <f t="shared" si="10"/>
        <v>332.6</v>
      </c>
      <c r="S19" s="45">
        <f>K19+M19+O19+Q19</f>
        <v>4111.3999999999996</v>
      </c>
      <c r="T19" s="46">
        <f>L19+N19+P19+R19</f>
        <v>1077.9000000000001</v>
      </c>
      <c r="U19" s="91"/>
      <c r="V19" s="6">
        <f t="shared" si="4"/>
        <v>4111.3999999999996</v>
      </c>
      <c r="W19" s="6">
        <f t="shared" si="5"/>
        <v>1077.9000000000001</v>
      </c>
      <c r="X19" s="9">
        <f t="shared" si="6"/>
        <v>3033.4999999999995</v>
      </c>
      <c r="Y19" s="47">
        <f t="shared" si="7"/>
        <v>745.4</v>
      </c>
      <c r="Z19" s="48">
        <f t="shared" si="8"/>
        <v>-332.50000000000011</v>
      </c>
    </row>
    <row r="20" spans="1:26" s="49" customFormat="1" ht="12.75" x14ac:dyDescent="0.2">
      <c r="A20" s="151"/>
      <c r="B20" s="150"/>
      <c r="C20" s="108"/>
      <c r="D20" s="91"/>
      <c r="E20" s="91"/>
      <c r="F20" s="100"/>
      <c r="G20" s="101"/>
      <c r="H20" s="100"/>
      <c r="I20" s="101"/>
      <c r="J20" s="93" t="s">
        <v>27</v>
      </c>
      <c r="K20" s="45">
        <f t="shared" si="10"/>
        <v>17860.099999999999</v>
      </c>
      <c r="L20" s="45">
        <f t="shared" si="10"/>
        <v>17860.099999999999</v>
      </c>
      <c r="M20" s="45">
        <f t="shared" si="10"/>
        <v>28131.199999999997</v>
      </c>
      <c r="N20" s="45">
        <f t="shared" si="10"/>
        <v>28131.199999999997</v>
      </c>
      <c r="O20" s="45">
        <f t="shared" si="10"/>
        <v>30011.600000000002</v>
      </c>
      <c r="P20" s="46">
        <f t="shared" si="10"/>
        <v>29996.5</v>
      </c>
      <c r="Q20" s="45">
        <f>Q26+Q31</f>
        <v>45673.8</v>
      </c>
      <c r="R20" s="45">
        <f t="shared" ref="R20" si="12">R26+R31</f>
        <v>44131.200000000004</v>
      </c>
      <c r="S20" s="45">
        <f>K20+M20+O20+Q20</f>
        <v>121676.7</v>
      </c>
      <c r="T20" s="45">
        <f t="shared" si="11"/>
        <v>120119</v>
      </c>
      <c r="U20" s="91"/>
      <c r="V20" s="6">
        <f t="shared" si="4"/>
        <v>121676.7</v>
      </c>
      <c r="W20" s="6">
        <f t="shared" si="5"/>
        <v>120119</v>
      </c>
      <c r="X20" s="9">
        <f t="shared" si="6"/>
        <v>1557.6999999999971</v>
      </c>
      <c r="Y20" s="47">
        <f t="shared" si="7"/>
        <v>76002.899999999994</v>
      </c>
      <c r="Z20" s="48">
        <f t="shared" si="8"/>
        <v>-44116.100000000006</v>
      </c>
    </row>
    <row r="21" spans="1:26" s="49" customFormat="1" ht="12.75" x14ac:dyDescent="0.2">
      <c r="A21" s="152"/>
      <c r="B21" s="120"/>
      <c r="C21" s="153"/>
      <c r="D21" s="96"/>
      <c r="E21" s="96"/>
      <c r="F21" s="102"/>
      <c r="G21" s="143"/>
      <c r="H21" s="102"/>
      <c r="I21" s="143"/>
      <c r="J21" s="94" t="s">
        <v>28</v>
      </c>
      <c r="K21" s="51">
        <f t="shared" si="10"/>
        <v>1140.8</v>
      </c>
      <c r="L21" s="51">
        <f t="shared" si="10"/>
        <v>1140.8</v>
      </c>
      <c r="M21" s="51">
        <f>M27+M32</f>
        <v>1842.8</v>
      </c>
      <c r="N21" s="51">
        <f>N27+N32</f>
        <v>1843.9</v>
      </c>
      <c r="O21" s="51">
        <f t="shared" si="10"/>
        <v>1466.2</v>
      </c>
      <c r="P21" s="52">
        <f t="shared" si="10"/>
        <v>1473.2</v>
      </c>
      <c r="Q21" s="51">
        <f>Q27+Q32</f>
        <v>3150.2</v>
      </c>
      <c r="R21" s="51">
        <f t="shared" ref="R21" si="13">R27+R32</f>
        <v>2596.9</v>
      </c>
      <c r="S21" s="45">
        <f>K21+M21+O21+Q21</f>
        <v>7600</v>
      </c>
      <c r="T21" s="51">
        <f t="shared" si="11"/>
        <v>7054.7999999999993</v>
      </c>
      <c r="U21" s="53"/>
      <c r="V21" s="6">
        <f t="shared" si="4"/>
        <v>7600</v>
      </c>
      <c r="W21" s="6">
        <f t="shared" si="5"/>
        <v>7054.7999999999993</v>
      </c>
      <c r="X21" s="9">
        <f t="shared" si="6"/>
        <v>545.20000000000073</v>
      </c>
      <c r="Y21" s="47">
        <f t="shared" si="7"/>
        <v>4449.8</v>
      </c>
      <c r="Z21" s="48">
        <f t="shared" si="8"/>
        <v>-2604.9999999999991</v>
      </c>
    </row>
    <row r="22" spans="1:26" s="49" customFormat="1" ht="13.5" customHeight="1" x14ac:dyDescent="0.2">
      <c r="A22" s="146" t="s">
        <v>37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8"/>
      <c r="V22" s="6">
        <f t="shared" si="4"/>
        <v>0</v>
      </c>
      <c r="W22" s="6">
        <f t="shared" si="5"/>
        <v>0</v>
      </c>
      <c r="X22" s="9">
        <f t="shared" si="6"/>
        <v>0</v>
      </c>
      <c r="Y22" s="47">
        <f t="shared" si="7"/>
        <v>0</v>
      </c>
      <c r="Z22" s="48">
        <f t="shared" si="8"/>
        <v>0</v>
      </c>
    </row>
    <row r="23" spans="1:26" s="49" customFormat="1" ht="12.75" customHeight="1" x14ac:dyDescent="0.2">
      <c r="A23" s="149"/>
      <c r="B23" s="150" t="s">
        <v>38</v>
      </c>
      <c r="C23" s="108" t="s">
        <v>34</v>
      </c>
      <c r="D23" s="91" t="s">
        <v>35</v>
      </c>
      <c r="E23" s="91" t="s">
        <v>36</v>
      </c>
      <c r="F23" s="100">
        <v>44207</v>
      </c>
      <c r="G23" s="101">
        <v>44560</v>
      </c>
      <c r="H23" s="100">
        <v>44207</v>
      </c>
      <c r="I23" s="101">
        <v>44560</v>
      </c>
      <c r="J23" s="93" t="s">
        <v>24</v>
      </c>
      <c r="K23" s="45">
        <f>SUM(K24:K27)</f>
        <v>19047.8</v>
      </c>
      <c r="L23" s="45">
        <f t="shared" ref="L23:S23" si="14">SUM(L24:L27)</f>
        <v>19047.8</v>
      </c>
      <c r="M23" s="45">
        <f t="shared" si="14"/>
        <v>28961.199999999997</v>
      </c>
      <c r="N23" s="45">
        <f t="shared" si="14"/>
        <v>28962.3</v>
      </c>
      <c r="O23" s="45">
        <f t="shared" si="14"/>
        <v>31510.300000000003</v>
      </c>
      <c r="P23" s="46">
        <f t="shared" si="14"/>
        <v>31502.2</v>
      </c>
      <c r="Q23" s="45">
        <f t="shared" si="14"/>
        <v>47672.6</v>
      </c>
      <c r="R23" s="45">
        <f t="shared" si="14"/>
        <v>46568.3</v>
      </c>
      <c r="S23" s="45">
        <f t="shared" si="14"/>
        <v>127191.9</v>
      </c>
      <c r="T23" s="45">
        <f>SUM(T24:T27)</f>
        <v>126080.6</v>
      </c>
      <c r="U23" s="54"/>
      <c r="V23" s="6">
        <f t="shared" si="4"/>
        <v>127191.9</v>
      </c>
      <c r="W23" s="6">
        <f t="shared" si="5"/>
        <v>126080.6</v>
      </c>
      <c r="X23" s="9">
        <f t="shared" si="6"/>
        <v>1111.2999999999884</v>
      </c>
      <c r="Y23" s="47">
        <f t="shared" si="7"/>
        <v>79519.3</v>
      </c>
      <c r="Z23" s="48">
        <f t="shared" si="8"/>
        <v>-46561.3</v>
      </c>
    </row>
    <row r="24" spans="1:26" s="49" customFormat="1" ht="12.75" customHeight="1" x14ac:dyDescent="0.2">
      <c r="A24" s="149"/>
      <c r="B24" s="150"/>
      <c r="C24" s="108"/>
      <c r="D24" s="91"/>
      <c r="E24" s="91"/>
      <c r="F24" s="100"/>
      <c r="G24" s="101"/>
      <c r="H24" s="100"/>
      <c r="I24" s="101"/>
      <c r="J24" s="93" t="s">
        <v>25</v>
      </c>
      <c r="K24" s="45">
        <f>K34+K39+K44+K54+K59+K64+K69</f>
        <v>0</v>
      </c>
      <c r="L24" s="45">
        <f t="shared" ref="L24:T24" si="15">L34+L39+L44+L54+L59+L64+L69</f>
        <v>0</v>
      </c>
      <c r="M24" s="45">
        <f t="shared" si="15"/>
        <v>0</v>
      </c>
      <c r="N24" s="45">
        <f t="shared" si="15"/>
        <v>0</v>
      </c>
      <c r="O24" s="45">
        <f t="shared" si="15"/>
        <v>0</v>
      </c>
      <c r="P24" s="45">
        <f t="shared" si="15"/>
        <v>0</v>
      </c>
      <c r="Q24" s="45">
        <f t="shared" si="15"/>
        <v>0</v>
      </c>
      <c r="R24" s="45">
        <f t="shared" si="15"/>
        <v>0</v>
      </c>
      <c r="S24" s="45">
        <f t="shared" si="15"/>
        <v>0</v>
      </c>
      <c r="T24" s="45">
        <f t="shared" si="15"/>
        <v>0</v>
      </c>
      <c r="U24" s="54"/>
      <c r="V24" s="6">
        <f t="shared" si="4"/>
        <v>0</v>
      </c>
      <c r="W24" s="6">
        <f t="shared" si="5"/>
        <v>0</v>
      </c>
      <c r="X24" s="9">
        <f t="shared" si="6"/>
        <v>0</v>
      </c>
      <c r="Y24" s="47">
        <f t="shared" si="7"/>
        <v>0</v>
      </c>
      <c r="Z24" s="48">
        <f t="shared" si="8"/>
        <v>0</v>
      </c>
    </row>
    <row r="25" spans="1:26" s="49" customFormat="1" ht="12.75" customHeight="1" x14ac:dyDescent="0.2">
      <c r="A25" s="149"/>
      <c r="B25" s="150"/>
      <c r="C25" s="108"/>
      <c r="D25" s="91"/>
      <c r="E25" s="91"/>
      <c r="F25" s="100"/>
      <c r="G25" s="101"/>
      <c r="H25" s="100"/>
      <c r="I25" s="101"/>
      <c r="J25" s="93" t="s">
        <v>26</v>
      </c>
      <c r="K25" s="45">
        <f t="shared" ref="K25:T27" si="16">K35+K40+K45+K55+K60+K65+K70</f>
        <v>46.9</v>
      </c>
      <c r="L25" s="45">
        <f t="shared" si="16"/>
        <v>46.9</v>
      </c>
      <c r="M25" s="45">
        <f t="shared" si="16"/>
        <v>430.7</v>
      </c>
      <c r="N25" s="45">
        <f t="shared" si="16"/>
        <v>430.7</v>
      </c>
      <c r="O25" s="45">
        <f t="shared" si="16"/>
        <v>267.8</v>
      </c>
      <c r="P25" s="45">
        <f t="shared" si="16"/>
        <v>267.7</v>
      </c>
      <c r="Q25" s="45">
        <f t="shared" si="16"/>
        <v>460.4</v>
      </c>
      <c r="R25" s="45">
        <f t="shared" si="16"/>
        <v>332.6</v>
      </c>
      <c r="S25" s="45">
        <f t="shared" si="16"/>
        <v>1205.8</v>
      </c>
      <c r="T25" s="45">
        <f t="shared" si="16"/>
        <v>1077.8999999999999</v>
      </c>
      <c r="U25" s="54"/>
      <c r="V25" s="6">
        <f t="shared" si="4"/>
        <v>1205.8</v>
      </c>
      <c r="W25" s="6">
        <f t="shared" si="5"/>
        <v>1077.9000000000001</v>
      </c>
      <c r="X25" s="9">
        <f t="shared" si="6"/>
        <v>127.90000000000009</v>
      </c>
      <c r="Y25" s="47">
        <f t="shared" si="7"/>
        <v>745.4</v>
      </c>
      <c r="Z25" s="48">
        <f t="shared" si="8"/>
        <v>-332.50000000000011</v>
      </c>
    </row>
    <row r="26" spans="1:26" s="49" customFormat="1" ht="12.75" customHeight="1" x14ac:dyDescent="0.2">
      <c r="A26" s="149"/>
      <c r="B26" s="150"/>
      <c r="C26" s="108"/>
      <c r="D26" s="91"/>
      <c r="E26" s="91"/>
      <c r="F26" s="100"/>
      <c r="G26" s="101"/>
      <c r="H26" s="100"/>
      <c r="I26" s="101"/>
      <c r="J26" s="93" t="s">
        <v>27</v>
      </c>
      <c r="K26" s="45">
        <f t="shared" si="16"/>
        <v>17860.099999999999</v>
      </c>
      <c r="L26" s="45">
        <f t="shared" si="16"/>
        <v>17860.099999999999</v>
      </c>
      <c r="M26" s="45">
        <f>M36+M41+M46+M56+M61+M66+M71</f>
        <v>26687.699999999997</v>
      </c>
      <c r="N26" s="45">
        <f t="shared" si="16"/>
        <v>26687.699999999997</v>
      </c>
      <c r="O26" s="45">
        <f t="shared" si="16"/>
        <v>29776.300000000003</v>
      </c>
      <c r="P26" s="45">
        <f t="shared" si="16"/>
        <v>29761.3</v>
      </c>
      <c r="Q26" s="45">
        <f t="shared" si="16"/>
        <v>44062</v>
      </c>
      <c r="R26" s="45">
        <f t="shared" si="16"/>
        <v>43638.8</v>
      </c>
      <c r="S26" s="45">
        <f t="shared" si="16"/>
        <v>118386.09999999999</v>
      </c>
      <c r="T26" s="45">
        <f t="shared" si="16"/>
        <v>117947.90000000001</v>
      </c>
      <c r="U26" s="54"/>
      <c r="V26" s="6">
        <f t="shared" si="4"/>
        <v>118386.1</v>
      </c>
      <c r="W26" s="6">
        <f t="shared" si="5"/>
        <v>117947.9</v>
      </c>
      <c r="X26" s="9">
        <f t="shared" si="6"/>
        <v>438.19999999998254</v>
      </c>
      <c r="Y26" s="47">
        <f t="shared" si="7"/>
        <v>74324.100000000006</v>
      </c>
      <c r="Z26" s="48">
        <f t="shared" si="8"/>
        <v>-43623.799999999988</v>
      </c>
    </row>
    <row r="27" spans="1:26" s="49" customFormat="1" ht="12.75" x14ac:dyDescent="0.2">
      <c r="A27" s="149"/>
      <c r="B27" s="150"/>
      <c r="C27" s="108"/>
      <c r="D27" s="91"/>
      <c r="E27" s="91"/>
      <c r="F27" s="100"/>
      <c r="G27" s="101"/>
      <c r="H27" s="102"/>
      <c r="I27" s="101"/>
      <c r="J27" s="93" t="s">
        <v>28</v>
      </c>
      <c r="K27" s="45">
        <f t="shared" si="16"/>
        <v>1140.8</v>
      </c>
      <c r="L27" s="45">
        <f t="shared" si="16"/>
        <v>1140.8</v>
      </c>
      <c r="M27" s="45">
        <f t="shared" si="16"/>
        <v>1842.8</v>
      </c>
      <c r="N27" s="45">
        <f t="shared" si="16"/>
        <v>1843.9</v>
      </c>
      <c r="O27" s="45">
        <f t="shared" si="16"/>
        <v>1466.2</v>
      </c>
      <c r="P27" s="45">
        <f t="shared" si="16"/>
        <v>1473.2</v>
      </c>
      <c r="Q27" s="45">
        <f t="shared" si="16"/>
        <v>3150.2</v>
      </c>
      <c r="R27" s="45">
        <f t="shared" si="16"/>
        <v>2596.9</v>
      </c>
      <c r="S27" s="45">
        <f t="shared" si="16"/>
        <v>7600</v>
      </c>
      <c r="T27" s="45">
        <f t="shared" si="16"/>
        <v>7054.7999999999993</v>
      </c>
      <c r="U27" s="54"/>
      <c r="V27" s="6">
        <f t="shared" si="4"/>
        <v>7600</v>
      </c>
      <c r="W27" s="6">
        <f t="shared" si="5"/>
        <v>7054.7999999999993</v>
      </c>
      <c r="X27" s="9">
        <f t="shared" si="6"/>
        <v>545.20000000000073</v>
      </c>
      <c r="Y27" s="47">
        <f t="shared" si="7"/>
        <v>4449.8</v>
      </c>
      <c r="Z27" s="48">
        <f t="shared" si="8"/>
        <v>-2604.9999999999991</v>
      </c>
    </row>
    <row r="28" spans="1:26" s="49" customFormat="1" ht="18.75" customHeight="1" x14ac:dyDescent="0.2">
      <c r="A28" s="126"/>
      <c r="B28" s="127" t="s">
        <v>39</v>
      </c>
      <c r="C28" s="108" t="s">
        <v>40</v>
      </c>
      <c r="D28" s="91" t="s">
        <v>35</v>
      </c>
      <c r="E28" s="91" t="s">
        <v>36</v>
      </c>
      <c r="F28" s="100">
        <v>44207</v>
      </c>
      <c r="G28" s="101">
        <v>44560</v>
      </c>
      <c r="H28" s="100">
        <v>44207</v>
      </c>
      <c r="I28" s="101">
        <v>44560</v>
      </c>
      <c r="J28" s="55" t="s">
        <v>24</v>
      </c>
      <c r="K28" s="45">
        <f>SUM(K29:K32)</f>
        <v>0</v>
      </c>
      <c r="L28" s="45">
        <f t="shared" ref="L28:R28" si="17">SUM(L29:L32)</f>
        <v>0</v>
      </c>
      <c r="M28" s="45">
        <v>1443.5</v>
      </c>
      <c r="N28" s="45">
        <v>1443.5</v>
      </c>
      <c r="O28" s="45">
        <v>235.3</v>
      </c>
      <c r="P28" s="45">
        <v>235.3</v>
      </c>
      <c r="Q28" s="45">
        <f>SUM(Q29:Q32)</f>
        <v>4517.3999999999996</v>
      </c>
      <c r="R28" s="45">
        <f t="shared" si="17"/>
        <v>492.4</v>
      </c>
      <c r="S28" s="45">
        <f>K28+M28+O28+Q28</f>
        <v>6196.2</v>
      </c>
      <c r="T28" s="45">
        <v>1678.8</v>
      </c>
      <c r="U28" s="56"/>
      <c r="V28" s="6">
        <f t="shared" si="4"/>
        <v>6196.2</v>
      </c>
      <c r="W28" s="6">
        <f t="shared" si="5"/>
        <v>2171.1999999999998</v>
      </c>
      <c r="X28" s="9">
        <f t="shared" si="6"/>
        <v>4517.3999999999996</v>
      </c>
      <c r="Y28" s="47">
        <f t="shared" si="7"/>
        <v>1678.8</v>
      </c>
      <c r="Z28" s="48">
        <f t="shared" si="8"/>
        <v>-492.39999999999986</v>
      </c>
    </row>
    <row r="29" spans="1:26" s="49" customFormat="1" ht="18.75" customHeight="1" x14ac:dyDescent="0.2">
      <c r="A29" s="126"/>
      <c r="B29" s="127"/>
      <c r="C29" s="108"/>
      <c r="D29" s="91"/>
      <c r="E29" s="91"/>
      <c r="F29" s="100"/>
      <c r="G29" s="101"/>
      <c r="H29" s="100"/>
      <c r="I29" s="101"/>
      <c r="J29" s="55" t="s">
        <v>25</v>
      </c>
      <c r="K29" s="46">
        <f>K49</f>
        <v>0</v>
      </c>
      <c r="L29" s="46">
        <f t="shared" ref="L29:R29" si="18">L49</f>
        <v>0</v>
      </c>
      <c r="M29" s="46">
        <f t="shared" si="18"/>
        <v>0</v>
      </c>
      <c r="N29" s="46">
        <f t="shared" si="18"/>
        <v>0</v>
      </c>
      <c r="O29" s="46">
        <f t="shared" si="18"/>
        <v>0</v>
      </c>
      <c r="P29" s="46">
        <f t="shared" si="18"/>
        <v>0</v>
      </c>
      <c r="Q29" s="46">
        <f t="shared" si="18"/>
        <v>0</v>
      </c>
      <c r="R29" s="46">
        <f t="shared" si="18"/>
        <v>0</v>
      </c>
      <c r="S29" s="46">
        <f t="shared" ref="S29:T29" si="19">S49</f>
        <v>0</v>
      </c>
      <c r="T29" s="46">
        <f t="shared" si="19"/>
        <v>0</v>
      </c>
      <c r="U29" s="56"/>
      <c r="V29" s="6">
        <f t="shared" si="4"/>
        <v>0</v>
      </c>
      <c r="W29" s="6">
        <f t="shared" si="5"/>
        <v>0</v>
      </c>
      <c r="X29" s="9">
        <f t="shared" si="6"/>
        <v>0</v>
      </c>
      <c r="Y29" s="47">
        <f t="shared" si="7"/>
        <v>0</v>
      </c>
      <c r="Z29" s="48">
        <f t="shared" si="8"/>
        <v>0</v>
      </c>
    </row>
    <row r="30" spans="1:26" s="49" customFormat="1" ht="18.75" customHeight="1" x14ac:dyDescent="0.2">
      <c r="A30" s="126"/>
      <c r="B30" s="127"/>
      <c r="C30" s="108"/>
      <c r="D30" s="91"/>
      <c r="E30" s="91"/>
      <c r="F30" s="100"/>
      <c r="G30" s="101"/>
      <c r="H30" s="100"/>
      <c r="I30" s="101"/>
      <c r="J30" s="55" t="s">
        <v>26</v>
      </c>
      <c r="K30" s="46">
        <f t="shared" ref="K30:R32" si="20">K50</f>
        <v>0</v>
      </c>
      <c r="L30" s="46">
        <f t="shared" si="20"/>
        <v>0</v>
      </c>
      <c r="M30" s="46">
        <f t="shared" si="20"/>
        <v>0</v>
      </c>
      <c r="N30" s="46">
        <f t="shared" si="20"/>
        <v>0</v>
      </c>
      <c r="O30" s="46">
        <f t="shared" si="20"/>
        <v>0</v>
      </c>
      <c r="P30" s="46">
        <f>P50</f>
        <v>0</v>
      </c>
      <c r="Q30" s="46">
        <v>2905.6</v>
      </c>
      <c r="R30" s="46">
        <f t="shared" si="20"/>
        <v>0</v>
      </c>
      <c r="S30" s="46">
        <f>K30+M30+O30+Q30</f>
        <v>2905.6</v>
      </c>
      <c r="T30" s="46">
        <f>P30+R30</f>
        <v>0</v>
      </c>
      <c r="U30" s="56"/>
      <c r="V30" s="6">
        <f t="shared" si="4"/>
        <v>2905.6</v>
      </c>
      <c r="W30" s="6">
        <f t="shared" si="5"/>
        <v>0</v>
      </c>
      <c r="X30" s="9">
        <f t="shared" si="6"/>
        <v>2905.6</v>
      </c>
      <c r="Y30" s="47">
        <f t="shared" si="7"/>
        <v>0</v>
      </c>
      <c r="Z30" s="48">
        <f t="shared" si="8"/>
        <v>0</v>
      </c>
    </row>
    <row r="31" spans="1:26" s="49" customFormat="1" ht="18.75" customHeight="1" x14ac:dyDescent="0.2">
      <c r="A31" s="126"/>
      <c r="B31" s="127"/>
      <c r="C31" s="108"/>
      <c r="D31" s="91"/>
      <c r="E31" s="91"/>
      <c r="F31" s="100"/>
      <c r="G31" s="101"/>
      <c r="H31" s="100"/>
      <c r="I31" s="101"/>
      <c r="J31" s="55" t="s">
        <v>27</v>
      </c>
      <c r="K31" s="46">
        <f t="shared" si="20"/>
        <v>0</v>
      </c>
      <c r="L31" s="46">
        <f t="shared" si="20"/>
        <v>0</v>
      </c>
      <c r="M31" s="46">
        <v>1443.5</v>
      </c>
      <c r="N31" s="46">
        <v>1443.5</v>
      </c>
      <c r="O31" s="46">
        <v>235.3</v>
      </c>
      <c r="P31" s="46">
        <v>235.2</v>
      </c>
      <c r="Q31" s="46">
        <v>1611.8</v>
      </c>
      <c r="R31" s="46">
        <f t="shared" si="20"/>
        <v>492.4</v>
      </c>
      <c r="S31" s="46">
        <f>K31+M31+O31+Q31</f>
        <v>3290.6</v>
      </c>
      <c r="T31" s="46">
        <f>N31+P31+R31</f>
        <v>2171.1</v>
      </c>
      <c r="U31" s="56"/>
      <c r="V31" s="6">
        <f t="shared" si="4"/>
        <v>3290.6</v>
      </c>
      <c r="W31" s="6">
        <f t="shared" si="5"/>
        <v>2171.1</v>
      </c>
      <c r="X31" s="9">
        <f t="shared" si="6"/>
        <v>1119.5</v>
      </c>
      <c r="Y31" s="47">
        <f t="shared" si="7"/>
        <v>1678.8</v>
      </c>
      <c r="Z31" s="48">
        <f t="shared" si="8"/>
        <v>-492.29999999999995</v>
      </c>
    </row>
    <row r="32" spans="1:26" s="49" customFormat="1" ht="18.75" customHeight="1" x14ac:dyDescent="0.2">
      <c r="A32" s="126"/>
      <c r="B32" s="128"/>
      <c r="C32" s="108"/>
      <c r="D32" s="91"/>
      <c r="E32" s="91"/>
      <c r="F32" s="100"/>
      <c r="G32" s="101"/>
      <c r="H32" s="102"/>
      <c r="I32" s="101"/>
      <c r="J32" s="55" t="s">
        <v>28</v>
      </c>
      <c r="K32" s="46">
        <f t="shared" si="20"/>
        <v>0</v>
      </c>
      <c r="L32" s="46">
        <f t="shared" si="20"/>
        <v>0</v>
      </c>
      <c r="M32" s="46">
        <f t="shared" si="20"/>
        <v>0</v>
      </c>
      <c r="N32" s="46">
        <f t="shared" si="20"/>
        <v>0</v>
      </c>
      <c r="O32" s="46">
        <f t="shared" si="20"/>
        <v>0</v>
      </c>
      <c r="P32" s="46">
        <f t="shared" si="20"/>
        <v>0</v>
      </c>
      <c r="Q32" s="46">
        <f t="shared" si="20"/>
        <v>0</v>
      </c>
      <c r="R32" s="46">
        <f t="shared" si="20"/>
        <v>0</v>
      </c>
      <c r="S32" s="46">
        <f t="shared" ref="S32:T32" si="21">S52</f>
        <v>0</v>
      </c>
      <c r="T32" s="46">
        <f t="shared" si="21"/>
        <v>0</v>
      </c>
      <c r="U32" s="56"/>
      <c r="V32" s="6">
        <f t="shared" si="4"/>
        <v>0</v>
      </c>
      <c r="W32" s="6">
        <f t="shared" si="5"/>
        <v>0</v>
      </c>
      <c r="X32" s="9">
        <f t="shared" si="6"/>
        <v>0</v>
      </c>
      <c r="Y32" s="47">
        <f t="shared" si="7"/>
        <v>0</v>
      </c>
      <c r="Z32" s="48">
        <f t="shared" si="8"/>
        <v>0</v>
      </c>
    </row>
    <row r="33" spans="1:26" s="49" customFormat="1" ht="15.75" customHeight="1" x14ac:dyDescent="0.2">
      <c r="A33" s="130" t="s">
        <v>83</v>
      </c>
      <c r="B33" s="140" t="s">
        <v>62</v>
      </c>
      <c r="C33" s="136" t="s">
        <v>61</v>
      </c>
      <c r="D33" s="91"/>
      <c r="E33" s="91"/>
      <c r="F33" s="100">
        <v>44207</v>
      </c>
      <c r="G33" s="101">
        <v>44560</v>
      </c>
      <c r="H33" s="100">
        <v>44207</v>
      </c>
      <c r="I33" s="101">
        <v>44560</v>
      </c>
      <c r="J33" s="55" t="s">
        <v>24</v>
      </c>
      <c r="K33" s="46">
        <f>SUM(K34:K37)</f>
        <v>19000.899999999998</v>
      </c>
      <c r="L33" s="46">
        <f t="shared" ref="L33:T33" si="22">SUM(L34:L37)</f>
        <v>19000.899999999998</v>
      </c>
      <c r="M33" s="46">
        <f t="shared" si="22"/>
        <v>28445.399999999998</v>
      </c>
      <c r="N33" s="46">
        <f t="shared" si="22"/>
        <v>28446.5</v>
      </c>
      <c r="O33" s="46">
        <f t="shared" si="22"/>
        <v>23541</v>
      </c>
      <c r="P33" s="46">
        <f t="shared" si="22"/>
        <v>23533</v>
      </c>
      <c r="Q33" s="46">
        <f t="shared" si="22"/>
        <v>35241.9</v>
      </c>
      <c r="R33" s="46">
        <f t="shared" si="22"/>
        <v>34703.599999999999</v>
      </c>
      <c r="S33" s="46">
        <f t="shared" si="22"/>
        <v>106229.2</v>
      </c>
      <c r="T33" s="46">
        <f t="shared" si="22"/>
        <v>105684</v>
      </c>
      <c r="U33" s="57"/>
      <c r="V33" s="6">
        <f t="shared" si="4"/>
        <v>106229.19999999998</v>
      </c>
      <c r="W33" s="6">
        <f t="shared" si="5"/>
        <v>105684</v>
      </c>
      <c r="X33" s="9">
        <f t="shared" si="6"/>
        <v>545.19999999999709</v>
      </c>
      <c r="Y33" s="47">
        <f t="shared" si="7"/>
        <v>70987.299999999988</v>
      </c>
      <c r="Z33" s="48">
        <f t="shared" si="8"/>
        <v>-34696.700000000012</v>
      </c>
    </row>
    <row r="34" spans="1:26" s="49" customFormat="1" ht="15.75" customHeight="1" x14ac:dyDescent="0.2">
      <c r="A34" s="131"/>
      <c r="B34" s="141"/>
      <c r="C34" s="137"/>
      <c r="D34" s="91"/>
      <c r="E34" s="91"/>
      <c r="F34" s="100"/>
      <c r="G34" s="101"/>
      <c r="H34" s="100"/>
      <c r="I34" s="101"/>
      <c r="J34" s="55" t="s">
        <v>25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5">
        <f t="shared" ref="S34:S37" si="23">K34+M34+O34+Q34</f>
        <v>0</v>
      </c>
      <c r="T34" s="45">
        <f t="shared" ref="T34:T37" si="24">L34+N34+P34+R34</f>
        <v>0</v>
      </c>
      <c r="U34" s="57"/>
      <c r="V34" s="6">
        <f t="shared" si="4"/>
        <v>0</v>
      </c>
      <c r="W34" s="6">
        <f t="shared" si="5"/>
        <v>0</v>
      </c>
      <c r="X34" s="9">
        <f t="shared" si="6"/>
        <v>0</v>
      </c>
      <c r="Y34" s="47">
        <f t="shared" si="7"/>
        <v>0</v>
      </c>
      <c r="Z34" s="48">
        <f t="shared" si="8"/>
        <v>0</v>
      </c>
    </row>
    <row r="35" spans="1:26" s="49" customFormat="1" ht="15.75" customHeight="1" x14ac:dyDescent="0.2">
      <c r="A35" s="131"/>
      <c r="B35" s="141"/>
      <c r="C35" s="137"/>
      <c r="D35" s="91"/>
      <c r="E35" s="91"/>
      <c r="F35" s="100"/>
      <c r="G35" s="101"/>
      <c r="H35" s="100"/>
      <c r="I35" s="101"/>
      <c r="J35" s="55" t="s">
        <v>26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5">
        <f>K35+M35+O35+Q35</f>
        <v>0</v>
      </c>
      <c r="T35" s="45">
        <f t="shared" si="24"/>
        <v>0</v>
      </c>
      <c r="U35" s="57"/>
      <c r="V35" s="6">
        <f t="shared" si="4"/>
        <v>0</v>
      </c>
      <c r="W35" s="6">
        <f t="shared" si="5"/>
        <v>0</v>
      </c>
      <c r="X35" s="9">
        <f t="shared" si="6"/>
        <v>0</v>
      </c>
      <c r="Y35" s="47">
        <f t="shared" si="7"/>
        <v>0</v>
      </c>
      <c r="Z35" s="48">
        <f t="shared" si="8"/>
        <v>0</v>
      </c>
    </row>
    <row r="36" spans="1:26" s="49" customFormat="1" ht="15.75" customHeight="1" x14ac:dyDescent="0.2">
      <c r="A36" s="131"/>
      <c r="B36" s="141"/>
      <c r="C36" s="137"/>
      <c r="D36" s="91"/>
      <c r="E36" s="91"/>
      <c r="F36" s="100"/>
      <c r="G36" s="101"/>
      <c r="H36" s="100"/>
      <c r="I36" s="101"/>
      <c r="J36" s="55" t="s">
        <v>27</v>
      </c>
      <c r="K36" s="46">
        <f>17780.1+80</f>
        <v>17860.099999999999</v>
      </c>
      <c r="L36" s="46">
        <v>17860.099999999999</v>
      </c>
      <c r="M36" s="46">
        <v>26602.6</v>
      </c>
      <c r="N36" s="46">
        <v>26602.6</v>
      </c>
      <c r="O36" s="46">
        <v>22074.799999999999</v>
      </c>
      <c r="P36" s="46">
        <v>22059.8</v>
      </c>
      <c r="Q36" s="46">
        <v>32091.7</v>
      </c>
      <c r="R36" s="46">
        <v>32106.7</v>
      </c>
      <c r="S36" s="45">
        <f t="shared" si="23"/>
        <v>98629.2</v>
      </c>
      <c r="T36" s="45">
        <f t="shared" si="24"/>
        <v>98629.2</v>
      </c>
      <c r="U36" s="57"/>
      <c r="V36" s="6">
        <f t="shared" si="4"/>
        <v>98629.2</v>
      </c>
      <c r="W36" s="6">
        <f t="shared" si="5"/>
        <v>98629.2</v>
      </c>
      <c r="X36" s="9">
        <f t="shared" si="6"/>
        <v>0</v>
      </c>
      <c r="Y36" s="47">
        <f t="shared" si="7"/>
        <v>66537.5</v>
      </c>
      <c r="Z36" s="48">
        <f t="shared" si="8"/>
        <v>-32091.699999999997</v>
      </c>
    </row>
    <row r="37" spans="1:26" s="49" customFormat="1" ht="15.75" customHeight="1" x14ac:dyDescent="0.2">
      <c r="A37" s="132"/>
      <c r="B37" s="142"/>
      <c r="C37" s="138"/>
      <c r="D37" s="91"/>
      <c r="E37" s="91"/>
      <c r="F37" s="100"/>
      <c r="G37" s="101"/>
      <c r="H37" s="102"/>
      <c r="I37" s="101"/>
      <c r="J37" s="55" t="s">
        <v>28</v>
      </c>
      <c r="K37" s="46">
        <v>1140.8</v>
      </c>
      <c r="L37" s="46">
        <v>1140.8</v>
      </c>
      <c r="M37" s="46">
        <v>1842.8</v>
      </c>
      <c r="N37" s="46">
        <v>1843.9</v>
      </c>
      <c r="O37" s="46">
        <v>1466.2</v>
      </c>
      <c r="P37" s="46">
        <f>1466.2+7</f>
        <v>1473.2</v>
      </c>
      <c r="Q37" s="46">
        <v>3150.2</v>
      </c>
      <c r="R37" s="46">
        <v>2596.9</v>
      </c>
      <c r="S37" s="45">
        <f t="shared" si="23"/>
        <v>7600</v>
      </c>
      <c r="T37" s="45">
        <f t="shared" si="24"/>
        <v>7054.7999999999993</v>
      </c>
      <c r="U37" s="57"/>
      <c r="V37" s="6">
        <f t="shared" si="4"/>
        <v>7600</v>
      </c>
      <c r="W37" s="6">
        <f t="shared" si="5"/>
        <v>7054.7999999999993</v>
      </c>
      <c r="X37" s="9">
        <f t="shared" si="6"/>
        <v>545.20000000000073</v>
      </c>
      <c r="Y37" s="47">
        <f t="shared" si="7"/>
        <v>4449.8</v>
      </c>
      <c r="Z37" s="48">
        <f t="shared" si="8"/>
        <v>-2604.9999999999991</v>
      </c>
    </row>
    <row r="38" spans="1:26" s="49" customFormat="1" ht="13.5" customHeight="1" x14ac:dyDescent="0.2">
      <c r="A38" s="133" t="s">
        <v>84</v>
      </c>
      <c r="B38" s="110" t="s">
        <v>63</v>
      </c>
      <c r="C38" s="116" t="s">
        <v>61</v>
      </c>
      <c r="D38" s="86"/>
      <c r="E38" s="86"/>
      <c r="F38" s="100">
        <v>44207</v>
      </c>
      <c r="G38" s="101">
        <v>44560</v>
      </c>
      <c r="H38" s="100">
        <v>44207</v>
      </c>
      <c r="I38" s="101">
        <v>44560</v>
      </c>
      <c r="J38" s="29" t="s">
        <v>24</v>
      </c>
      <c r="K38" s="26">
        <f>SUM(K39:K42)</f>
        <v>0</v>
      </c>
      <c r="L38" s="26">
        <f t="shared" ref="L38" si="25">SUM(L39:L42)</f>
        <v>0</v>
      </c>
      <c r="M38" s="26">
        <f t="shared" ref="M38" si="26">SUM(M39:M42)</f>
        <v>0</v>
      </c>
      <c r="N38" s="26">
        <f t="shared" ref="N38" si="27">SUM(N39:N42)</f>
        <v>0</v>
      </c>
      <c r="O38" s="26">
        <f t="shared" ref="O38" si="28">SUM(O39:O42)</f>
        <v>66.7</v>
      </c>
      <c r="P38" s="26">
        <f t="shared" ref="P38" si="29">SUM(P39:P42)</f>
        <v>66.599999999999994</v>
      </c>
      <c r="Q38" s="26">
        <f t="shared" ref="Q38" si="30">SUM(Q39:Q42)</f>
        <v>133.30000000000001</v>
      </c>
      <c r="R38" s="26">
        <f t="shared" ref="R38" si="31">SUM(R39:R42)</f>
        <v>133.4</v>
      </c>
      <c r="S38" s="26">
        <f t="shared" ref="S38" si="32">SUM(S39:S42)</f>
        <v>200</v>
      </c>
      <c r="T38" s="26">
        <f t="shared" ref="T38" si="33">SUM(T39:T42)</f>
        <v>200</v>
      </c>
      <c r="U38" s="30"/>
      <c r="V38" s="6">
        <f t="shared" si="4"/>
        <v>200</v>
      </c>
      <c r="W38" s="6">
        <f t="shared" si="5"/>
        <v>200</v>
      </c>
      <c r="X38" s="9">
        <f t="shared" si="6"/>
        <v>0</v>
      </c>
      <c r="Y38" s="47">
        <f t="shared" si="7"/>
        <v>66.7</v>
      </c>
      <c r="Z38" s="48">
        <f t="shared" si="8"/>
        <v>-133.30000000000001</v>
      </c>
    </row>
    <row r="39" spans="1:26" s="49" customFormat="1" ht="13.5" customHeight="1" x14ac:dyDescent="0.2">
      <c r="A39" s="134"/>
      <c r="B39" s="111"/>
      <c r="C39" s="117"/>
      <c r="D39" s="86"/>
      <c r="E39" s="86"/>
      <c r="F39" s="100"/>
      <c r="G39" s="101"/>
      <c r="H39" s="100"/>
      <c r="I39" s="101"/>
      <c r="J39" s="29" t="s">
        <v>25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5">
        <f t="shared" ref="S39" si="34">K39+M39+O39+Q39</f>
        <v>0</v>
      </c>
      <c r="T39" s="25">
        <f t="shared" ref="T39:T42" si="35">L39+N39+P39+R39</f>
        <v>0</v>
      </c>
      <c r="U39" s="30"/>
      <c r="V39" s="6">
        <f t="shared" si="4"/>
        <v>0</v>
      </c>
      <c r="W39" s="6">
        <f t="shared" si="5"/>
        <v>0</v>
      </c>
      <c r="X39" s="9">
        <f t="shared" si="6"/>
        <v>0</v>
      </c>
      <c r="Y39" s="47">
        <f t="shared" si="7"/>
        <v>0</v>
      </c>
      <c r="Z39" s="48">
        <f t="shared" si="8"/>
        <v>0</v>
      </c>
    </row>
    <row r="40" spans="1:26" s="49" customFormat="1" ht="13.5" customHeight="1" x14ac:dyDescent="0.2">
      <c r="A40" s="134"/>
      <c r="B40" s="111"/>
      <c r="C40" s="117"/>
      <c r="D40" s="86"/>
      <c r="E40" s="86"/>
      <c r="F40" s="100"/>
      <c r="G40" s="101"/>
      <c r="H40" s="100"/>
      <c r="I40" s="101"/>
      <c r="J40" s="29" t="s">
        <v>26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5">
        <f>K40+M40+O40+Q40</f>
        <v>0</v>
      </c>
      <c r="T40" s="25">
        <f t="shared" si="35"/>
        <v>0</v>
      </c>
      <c r="U40" s="30"/>
      <c r="V40" s="6">
        <f t="shared" si="4"/>
        <v>0</v>
      </c>
      <c r="W40" s="6">
        <f t="shared" si="5"/>
        <v>0</v>
      </c>
      <c r="X40" s="9">
        <f t="shared" si="6"/>
        <v>0</v>
      </c>
      <c r="Y40" s="47">
        <f t="shared" si="7"/>
        <v>0</v>
      </c>
      <c r="Z40" s="48">
        <f t="shared" si="8"/>
        <v>0</v>
      </c>
    </row>
    <row r="41" spans="1:26" s="49" customFormat="1" ht="13.5" customHeight="1" x14ac:dyDescent="0.2">
      <c r="A41" s="134"/>
      <c r="B41" s="111"/>
      <c r="C41" s="117"/>
      <c r="D41" s="86"/>
      <c r="E41" s="86"/>
      <c r="F41" s="100"/>
      <c r="G41" s="101"/>
      <c r="H41" s="100"/>
      <c r="I41" s="101"/>
      <c r="J41" s="29" t="s">
        <v>27</v>
      </c>
      <c r="K41" s="26">
        <v>0</v>
      </c>
      <c r="L41" s="26">
        <v>0</v>
      </c>
      <c r="M41" s="26">
        <v>0</v>
      </c>
      <c r="N41" s="26">
        <v>0</v>
      </c>
      <c r="O41" s="26">
        <v>66.7</v>
      </c>
      <c r="P41" s="26">
        <v>66.599999999999994</v>
      </c>
      <c r="Q41" s="26">
        <v>133.30000000000001</v>
      </c>
      <c r="R41" s="26">
        <v>133.4</v>
      </c>
      <c r="S41" s="25">
        <f t="shared" ref="S41:S42" si="36">K41+M41+O41+Q41</f>
        <v>200</v>
      </c>
      <c r="T41" s="25">
        <f t="shared" si="35"/>
        <v>200</v>
      </c>
      <c r="U41" s="30"/>
      <c r="V41" s="6">
        <f t="shared" si="4"/>
        <v>200</v>
      </c>
      <c r="W41" s="6">
        <f t="shared" si="5"/>
        <v>200</v>
      </c>
      <c r="X41" s="9">
        <f t="shared" si="6"/>
        <v>0</v>
      </c>
      <c r="Y41" s="47">
        <f t="shared" si="7"/>
        <v>66.7</v>
      </c>
      <c r="Z41" s="48">
        <f t="shared" si="8"/>
        <v>-133.30000000000001</v>
      </c>
    </row>
    <row r="42" spans="1:26" s="49" customFormat="1" ht="13.5" customHeight="1" x14ac:dyDescent="0.2">
      <c r="A42" s="135"/>
      <c r="B42" s="112"/>
      <c r="C42" s="118"/>
      <c r="D42" s="86"/>
      <c r="E42" s="86"/>
      <c r="F42" s="100"/>
      <c r="G42" s="101"/>
      <c r="H42" s="102"/>
      <c r="I42" s="101"/>
      <c r="J42" s="29" t="s">
        <v>28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5">
        <f t="shared" si="36"/>
        <v>0</v>
      </c>
      <c r="T42" s="25">
        <f t="shared" si="35"/>
        <v>0</v>
      </c>
      <c r="U42" s="30"/>
      <c r="V42" s="6">
        <f t="shared" si="4"/>
        <v>0</v>
      </c>
      <c r="W42" s="6">
        <f t="shared" si="5"/>
        <v>0</v>
      </c>
      <c r="X42" s="9">
        <f t="shared" si="6"/>
        <v>0</v>
      </c>
      <c r="Y42" s="47">
        <f t="shared" si="7"/>
        <v>0</v>
      </c>
      <c r="Z42" s="48">
        <f t="shared" si="8"/>
        <v>0</v>
      </c>
    </row>
    <row r="43" spans="1:26" s="49" customFormat="1" ht="44.25" customHeight="1" x14ac:dyDescent="0.2">
      <c r="A43" s="133" t="s">
        <v>85</v>
      </c>
      <c r="B43" s="113" t="s">
        <v>64</v>
      </c>
      <c r="C43" s="116" t="s">
        <v>61</v>
      </c>
      <c r="D43" s="86"/>
      <c r="E43" s="86"/>
      <c r="F43" s="100">
        <v>44207</v>
      </c>
      <c r="G43" s="101">
        <v>44560</v>
      </c>
      <c r="H43" s="100">
        <v>44207</v>
      </c>
      <c r="I43" s="101">
        <v>44560</v>
      </c>
      <c r="J43" s="29" t="s">
        <v>24</v>
      </c>
      <c r="K43" s="26">
        <f>SUM(K44:K47)</f>
        <v>46.9</v>
      </c>
      <c r="L43" s="26">
        <f t="shared" ref="L43" si="37">SUM(L44:L47)</f>
        <v>46.9</v>
      </c>
      <c r="M43" s="26">
        <f t="shared" ref="M43" si="38">SUM(M44:M47)</f>
        <v>70.3</v>
      </c>
      <c r="N43" s="26">
        <f t="shared" ref="N43" si="39">SUM(N44:N47)</f>
        <v>70.3</v>
      </c>
      <c r="O43" s="26">
        <f t="shared" ref="O43" si="40">SUM(O44:O47)</f>
        <v>70.3</v>
      </c>
      <c r="P43" s="26">
        <f t="shared" ref="P43" si="41">SUM(P44:P47)</f>
        <v>70.3</v>
      </c>
      <c r="Q43" s="26">
        <f t="shared" ref="Q43" si="42">SUM(Q44:Q47)</f>
        <v>218.8</v>
      </c>
      <c r="R43" s="26">
        <f t="shared" ref="R43" si="43">SUM(R44:R47)</f>
        <v>93.7</v>
      </c>
      <c r="S43" s="26">
        <f t="shared" ref="S43" si="44">SUM(S44:S47)</f>
        <v>406.3</v>
      </c>
      <c r="T43" s="26">
        <f t="shared" ref="T43" si="45">SUM(T44:T47)</f>
        <v>281.2</v>
      </c>
      <c r="U43" s="30"/>
      <c r="V43" s="6">
        <f t="shared" si="4"/>
        <v>406.3</v>
      </c>
      <c r="W43" s="6">
        <f t="shared" si="5"/>
        <v>281.2</v>
      </c>
      <c r="X43" s="9">
        <f t="shared" si="6"/>
        <v>125.10000000000002</v>
      </c>
      <c r="Y43" s="47">
        <f t="shared" si="7"/>
        <v>187.5</v>
      </c>
      <c r="Z43" s="48">
        <f t="shared" si="8"/>
        <v>-93.699999999999989</v>
      </c>
    </row>
    <row r="44" spans="1:26" s="49" customFormat="1" ht="44.25" customHeight="1" x14ac:dyDescent="0.2">
      <c r="A44" s="134"/>
      <c r="B44" s="113"/>
      <c r="C44" s="117"/>
      <c r="D44" s="86"/>
      <c r="E44" s="86"/>
      <c r="F44" s="100"/>
      <c r="G44" s="101"/>
      <c r="H44" s="100"/>
      <c r="I44" s="101"/>
      <c r="J44" s="29" t="s">
        <v>25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5">
        <f t="shared" ref="S44" si="46">K44+M44+O44+Q44</f>
        <v>0</v>
      </c>
      <c r="T44" s="25">
        <f t="shared" ref="T44:T47" si="47">L44+N44+P44+R44</f>
        <v>0</v>
      </c>
      <c r="U44" s="30"/>
      <c r="V44" s="6">
        <f t="shared" si="4"/>
        <v>0</v>
      </c>
      <c r="W44" s="6">
        <f t="shared" si="5"/>
        <v>0</v>
      </c>
      <c r="X44" s="9">
        <f t="shared" si="6"/>
        <v>0</v>
      </c>
      <c r="Y44" s="47">
        <f t="shared" si="7"/>
        <v>0</v>
      </c>
      <c r="Z44" s="48">
        <f t="shared" si="8"/>
        <v>0</v>
      </c>
    </row>
    <row r="45" spans="1:26" s="49" customFormat="1" ht="44.25" customHeight="1" x14ac:dyDescent="0.2">
      <c r="A45" s="134"/>
      <c r="B45" s="113"/>
      <c r="C45" s="117"/>
      <c r="D45" s="86"/>
      <c r="E45" s="86"/>
      <c r="F45" s="100"/>
      <c r="G45" s="101"/>
      <c r="H45" s="100"/>
      <c r="I45" s="101"/>
      <c r="J45" s="29" t="s">
        <v>26</v>
      </c>
      <c r="K45" s="26">
        <v>46.9</v>
      </c>
      <c r="L45" s="26">
        <v>46.9</v>
      </c>
      <c r="M45" s="26">
        <v>70.3</v>
      </c>
      <c r="N45" s="26">
        <v>70.3</v>
      </c>
      <c r="O45" s="26">
        <v>70.3</v>
      </c>
      <c r="P45" s="26">
        <v>70.3</v>
      </c>
      <c r="Q45" s="26">
        <v>218.8</v>
      </c>
      <c r="R45" s="26">
        <v>93.7</v>
      </c>
      <c r="S45" s="25">
        <f>K45+M45+O45+Q45</f>
        <v>406.3</v>
      </c>
      <c r="T45" s="25">
        <f t="shared" si="47"/>
        <v>281.2</v>
      </c>
      <c r="U45" s="30"/>
      <c r="V45" s="6">
        <f t="shared" si="4"/>
        <v>406.3</v>
      </c>
      <c r="W45" s="6">
        <f t="shared" si="5"/>
        <v>281.2</v>
      </c>
      <c r="X45" s="9">
        <f t="shared" si="6"/>
        <v>125.10000000000002</v>
      </c>
      <c r="Y45" s="47">
        <f t="shared" si="7"/>
        <v>187.5</v>
      </c>
      <c r="Z45" s="48">
        <f t="shared" si="8"/>
        <v>-93.699999999999989</v>
      </c>
    </row>
    <row r="46" spans="1:26" s="49" customFormat="1" ht="44.25" customHeight="1" x14ac:dyDescent="0.2">
      <c r="A46" s="134"/>
      <c r="B46" s="113"/>
      <c r="C46" s="117"/>
      <c r="D46" s="86"/>
      <c r="E46" s="86"/>
      <c r="F46" s="100"/>
      <c r="G46" s="101"/>
      <c r="H46" s="100"/>
      <c r="I46" s="101"/>
      <c r="J46" s="29" t="s">
        <v>27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5">
        <f t="shared" ref="S46:S47" si="48">K46+M46+O46+Q46</f>
        <v>0</v>
      </c>
      <c r="T46" s="25">
        <f t="shared" si="47"/>
        <v>0</v>
      </c>
      <c r="U46" s="30"/>
      <c r="V46" s="6">
        <f t="shared" si="4"/>
        <v>0</v>
      </c>
      <c r="W46" s="6">
        <f t="shared" si="5"/>
        <v>0</v>
      </c>
      <c r="X46" s="9">
        <f t="shared" si="6"/>
        <v>0</v>
      </c>
      <c r="Y46" s="47">
        <f t="shared" si="7"/>
        <v>0</v>
      </c>
      <c r="Z46" s="48">
        <f t="shared" si="8"/>
        <v>0</v>
      </c>
    </row>
    <row r="47" spans="1:26" s="49" customFormat="1" ht="122.45" customHeight="1" x14ac:dyDescent="0.2">
      <c r="A47" s="135"/>
      <c r="B47" s="113"/>
      <c r="C47" s="118"/>
      <c r="D47" s="86"/>
      <c r="E47" s="86"/>
      <c r="F47" s="100"/>
      <c r="G47" s="101"/>
      <c r="H47" s="102"/>
      <c r="I47" s="101"/>
      <c r="J47" s="29" t="s">
        <v>28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5">
        <f t="shared" si="48"/>
        <v>0</v>
      </c>
      <c r="T47" s="25">
        <f t="shared" si="47"/>
        <v>0</v>
      </c>
      <c r="U47" s="30"/>
      <c r="V47" s="6">
        <f t="shared" si="4"/>
        <v>0</v>
      </c>
      <c r="W47" s="6">
        <f t="shared" si="5"/>
        <v>0</v>
      </c>
      <c r="X47" s="9">
        <f t="shared" si="6"/>
        <v>0</v>
      </c>
      <c r="Y47" s="47">
        <f t="shared" si="7"/>
        <v>0</v>
      </c>
      <c r="Z47" s="48">
        <f t="shared" si="8"/>
        <v>0</v>
      </c>
    </row>
    <row r="48" spans="1:26" s="49" customFormat="1" ht="33" customHeight="1" x14ac:dyDescent="0.2">
      <c r="A48" s="133" t="s">
        <v>86</v>
      </c>
      <c r="B48" s="114" t="s">
        <v>65</v>
      </c>
      <c r="C48" s="116" t="s">
        <v>40</v>
      </c>
      <c r="D48" s="86"/>
      <c r="E48" s="86"/>
      <c r="F48" s="100">
        <v>44207</v>
      </c>
      <c r="G48" s="101">
        <v>44560</v>
      </c>
      <c r="H48" s="100">
        <v>44207</v>
      </c>
      <c r="I48" s="101">
        <v>44560</v>
      </c>
      <c r="J48" s="29" t="s">
        <v>24</v>
      </c>
      <c r="K48" s="25">
        <f>SUM(K49:K52)</f>
        <v>0</v>
      </c>
      <c r="L48" s="25">
        <f t="shared" ref="L48:R48" si="49">SUM(L49:L52)</f>
        <v>0</v>
      </c>
      <c r="M48" s="25">
        <v>1443.5</v>
      </c>
      <c r="N48" s="25">
        <f>N51</f>
        <v>1443.4</v>
      </c>
      <c r="O48" s="25">
        <v>235.3</v>
      </c>
      <c r="P48" s="25">
        <v>235.3</v>
      </c>
      <c r="Q48" s="25">
        <v>93944.7</v>
      </c>
      <c r="R48" s="25">
        <f t="shared" si="49"/>
        <v>492.4</v>
      </c>
      <c r="S48" s="25">
        <f>S50+S51</f>
        <v>6196.2</v>
      </c>
      <c r="T48" s="25">
        <v>1678.8</v>
      </c>
      <c r="U48" s="30"/>
      <c r="V48" s="6">
        <f t="shared" si="4"/>
        <v>95623.5</v>
      </c>
      <c r="W48" s="6">
        <f t="shared" si="5"/>
        <v>2171.1</v>
      </c>
      <c r="X48" s="9">
        <f t="shared" si="6"/>
        <v>4517.3999999999996</v>
      </c>
      <c r="Y48" s="47">
        <f t="shared" si="7"/>
        <v>1678.8</v>
      </c>
      <c r="Z48" s="48">
        <f t="shared" si="8"/>
        <v>-492.29999999999995</v>
      </c>
    </row>
    <row r="49" spans="1:26" s="49" customFormat="1" ht="16.5" customHeight="1" x14ac:dyDescent="0.2">
      <c r="A49" s="134"/>
      <c r="B49" s="115"/>
      <c r="C49" s="117"/>
      <c r="D49" s="86"/>
      <c r="E49" s="86"/>
      <c r="F49" s="100"/>
      <c r="G49" s="101"/>
      <c r="H49" s="100"/>
      <c r="I49" s="101"/>
      <c r="J49" s="29" t="s">
        <v>25</v>
      </c>
      <c r="K49" s="26">
        <f>K69</f>
        <v>0</v>
      </c>
      <c r="L49" s="26">
        <f t="shared" ref="L49:T49" si="50">L69</f>
        <v>0</v>
      </c>
      <c r="M49" s="26">
        <f t="shared" si="50"/>
        <v>0</v>
      </c>
      <c r="N49" s="26">
        <f t="shared" si="50"/>
        <v>0</v>
      </c>
      <c r="O49" s="26">
        <f t="shared" si="50"/>
        <v>0</v>
      </c>
      <c r="P49" s="26">
        <f t="shared" si="50"/>
        <v>0</v>
      </c>
      <c r="Q49" s="26">
        <f t="shared" si="50"/>
        <v>0</v>
      </c>
      <c r="R49" s="26">
        <f t="shared" si="50"/>
        <v>0</v>
      </c>
      <c r="S49" s="26">
        <f t="shared" si="50"/>
        <v>0</v>
      </c>
      <c r="T49" s="26">
        <f t="shared" si="50"/>
        <v>0</v>
      </c>
      <c r="U49" s="30"/>
      <c r="V49" s="6">
        <f t="shared" si="4"/>
        <v>0</v>
      </c>
      <c r="W49" s="6">
        <f t="shared" si="5"/>
        <v>0</v>
      </c>
      <c r="X49" s="9">
        <f t="shared" si="6"/>
        <v>0</v>
      </c>
      <c r="Y49" s="47">
        <f t="shared" si="7"/>
        <v>0</v>
      </c>
      <c r="Z49" s="48">
        <f t="shared" si="8"/>
        <v>0</v>
      </c>
    </row>
    <row r="50" spans="1:26" s="49" customFormat="1" ht="16.5" customHeight="1" x14ac:dyDescent="0.2">
      <c r="A50" s="134"/>
      <c r="B50" s="115"/>
      <c r="C50" s="117"/>
      <c r="D50" s="86"/>
      <c r="E50" s="86"/>
      <c r="F50" s="100"/>
      <c r="G50" s="101"/>
      <c r="H50" s="100"/>
      <c r="I50" s="101"/>
      <c r="J50" s="29" t="s">
        <v>26</v>
      </c>
      <c r="K50" s="26">
        <f t="shared" ref="K50:L50" si="51">K70</f>
        <v>0</v>
      </c>
      <c r="L50" s="26">
        <f t="shared" si="51"/>
        <v>0</v>
      </c>
      <c r="M50" s="26">
        <v>0</v>
      </c>
      <c r="N50" s="26">
        <v>0</v>
      </c>
      <c r="O50" s="26"/>
      <c r="P50" s="26"/>
      <c r="Q50" s="26">
        <v>2905.6</v>
      </c>
      <c r="R50" s="26">
        <v>0</v>
      </c>
      <c r="S50" s="26">
        <f>O50+Q50</f>
        <v>2905.6</v>
      </c>
      <c r="T50" s="26">
        <f>P50+R50</f>
        <v>0</v>
      </c>
      <c r="U50" s="30"/>
      <c r="V50" s="6">
        <f t="shared" si="4"/>
        <v>2905.6</v>
      </c>
      <c r="W50" s="6">
        <f t="shared" si="5"/>
        <v>0</v>
      </c>
      <c r="X50" s="9">
        <f t="shared" si="6"/>
        <v>2905.6</v>
      </c>
      <c r="Y50" s="47">
        <f t="shared" si="7"/>
        <v>0</v>
      </c>
      <c r="Z50" s="48">
        <f t="shared" si="8"/>
        <v>0</v>
      </c>
    </row>
    <row r="51" spans="1:26" s="49" customFormat="1" ht="16.5" customHeight="1" x14ac:dyDescent="0.2">
      <c r="A51" s="134"/>
      <c r="B51" s="115"/>
      <c r="C51" s="117"/>
      <c r="D51" s="86"/>
      <c r="E51" s="86"/>
      <c r="F51" s="100"/>
      <c r="G51" s="101"/>
      <c r="H51" s="100"/>
      <c r="I51" s="101"/>
      <c r="J51" s="29" t="s">
        <v>27</v>
      </c>
      <c r="K51" s="26">
        <f t="shared" ref="K51:L51" si="52">K71</f>
        <v>0</v>
      </c>
      <c r="L51" s="26">
        <f t="shared" si="52"/>
        <v>0</v>
      </c>
      <c r="M51" s="26">
        <v>1443.5</v>
      </c>
      <c r="N51" s="26">
        <v>1443.4</v>
      </c>
      <c r="O51" s="26">
        <v>235.3</v>
      </c>
      <c r="P51" s="26">
        <v>235.3</v>
      </c>
      <c r="Q51" s="26">
        <v>1611.8</v>
      </c>
      <c r="R51" s="26">
        <v>492.4</v>
      </c>
      <c r="S51" s="26">
        <f>M51+O51+Q51</f>
        <v>3290.6</v>
      </c>
      <c r="T51" s="26">
        <f>N51+P51+R51</f>
        <v>2171.1</v>
      </c>
      <c r="U51" s="30"/>
      <c r="V51" s="6">
        <f t="shared" si="4"/>
        <v>3290.6</v>
      </c>
      <c r="W51" s="6">
        <f t="shared" si="5"/>
        <v>2171.1</v>
      </c>
      <c r="X51" s="9">
        <f t="shared" si="6"/>
        <v>1119.5</v>
      </c>
      <c r="Y51" s="47">
        <f t="shared" si="7"/>
        <v>1678.8</v>
      </c>
      <c r="Z51" s="48">
        <f t="shared" si="8"/>
        <v>-492.29999999999995</v>
      </c>
    </row>
    <row r="52" spans="1:26" s="49" customFormat="1" ht="40.15" customHeight="1" x14ac:dyDescent="0.2">
      <c r="A52" s="135"/>
      <c r="B52" s="115"/>
      <c r="C52" s="118"/>
      <c r="D52" s="86"/>
      <c r="E52" s="86"/>
      <c r="F52" s="100"/>
      <c r="G52" s="101"/>
      <c r="H52" s="102"/>
      <c r="I52" s="101"/>
      <c r="J52" s="29" t="s">
        <v>28</v>
      </c>
      <c r="K52" s="26">
        <f t="shared" ref="K52:T52" si="53">K72</f>
        <v>0</v>
      </c>
      <c r="L52" s="26">
        <f t="shared" si="53"/>
        <v>0</v>
      </c>
      <c r="M52" s="26">
        <f t="shared" si="53"/>
        <v>0</v>
      </c>
      <c r="N52" s="26">
        <f t="shared" si="53"/>
        <v>0</v>
      </c>
      <c r="O52" s="26">
        <f t="shared" si="53"/>
        <v>0</v>
      </c>
      <c r="P52" s="26">
        <f t="shared" si="53"/>
        <v>0</v>
      </c>
      <c r="Q52" s="26">
        <f t="shared" si="53"/>
        <v>0</v>
      </c>
      <c r="R52" s="26">
        <f t="shared" si="53"/>
        <v>0</v>
      </c>
      <c r="S52" s="26">
        <f t="shared" si="53"/>
        <v>0</v>
      </c>
      <c r="T52" s="26">
        <f t="shared" si="53"/>
        <v>0</v>
      </c>
      <c r="U52" s="30"/>
      <c r="V52" s="6">
        <f t="shared" si="4"/>
        <v>0</v>
      </c>
      <c r="W52" s="6">
        <f t="shared" si="5"/>
        <v>0</v>
      </c>
      <c r="X52" s="9">
        <f t="shared" si="6"/>
        <v>0</v>
      </c>
      <c r="Y52" s="47">
        <f t="shared" si="7"/>
        <v>0</v>
      </c>
      <c r="Z52" s="48">
        <f t="shared" si="8"/>
        <v>0</v>
      </c>
    </row>
    <row r="53" spans="1:26" s="49" customFormat="1" ht="41.25" customHeight="1" x14ac:dyDescent="0.2">
      <c r="A53" s="133" t="s">
        <v>87</v>
      </c>
      <c r="B53" s="114" t="s">
        <v>66</v>
      </c>
      <c r="C53" s="116" t="s">
        <v>61</v>
      </c>
      <c r="D53" s="86"/>
      <c r="E53" s="86"/>
      <c r="F53" s="100">
        <v>44207</v>
      </c>
      <c r="G53" s="101">
        <v>44560</v>
      </c>
      <c r="H53" s="100">
        <v>44207</v>
      </c>
      <c r="I53" s="101">
        <v>44560</v>
      </c>
      <c r="J53" s="29" t="s">
        <v>24</v>
      </c>
      <c r="K53" s="26">
        <f>SUM(K54:K57)</f>
        <v>0</v>
      </c>
      <c r="L53" s="26">
        <f t="shared" ref="L53" si="54">SUM(L54:L57)</f>
        <v>0</v>
      </c>
      <c r="M53" s="26">
        <f t="shared" ref="M53" si="55">SUM(M54:M57)</f>
        <v>45</v>
      </c>
      <c r="N53" s="26">
        <f t="shared" ref="N53" si="56">SUM(N54:N57)</f>
        <v>45</v>
      </c>
      <c r="O53" s="26">
        <f t="shared" ref="O53" si="57">SUM(O54:O57)</f>
        <v>270.89999999999998</v>
      </c>
      <c r="P53" s="26">
        <f t="shared" ref="P53" si="58">SUM(P54:P57)</f>
        <v>270.89999999999998</v>
      </c>
      <c r="Q53" s="26">
        <f t="shared" ref="Q53" si="59">SUM(Q54:Q57)</f>
        <v>319.10000000000002</v>
      </c>
      <c r="R53" s="26">
        <f t="shared" ref="R53" si="60">SUM(R54:R57)</f>
        <v>316.2</v>
      </c>
      <c r="S53" s="26">
        <f t="shared" ref="S53" si="61">SUM(S54:S57)</f>
        <v>635</v>
      </c>
      <c r="T53" s="26">
        <f t="shared" ref="T53" si="62">SUM(T54:T57)</f>
        <v>632.09999999999991</v>
      </c>
      <c r="U53" s="30"/>
      <c r="V53" s="6">
        <f t="shared" si="4"/>
        <v>635</v>
      </c>
      <c r="W53" s="6">
        <f t="shared" si="5"/>
        <v>632.09999999999991</v>
      </c>
      <c r="X53" s="9">
        <f t="shared" si="6"/>
        <v>2.9000000000000909</v>
      </c>
      <c r="Y53" s="47">
        <f t="shared" si="7"/>
        <v>315.89999999999998</v>
      </c>
      <c r="Z53" s="48">
        <f t="shared" si="8"/>
        <v>-316.19999999999993</v>
      </c>
    </row>
    <row r="54" spans="1:26" s="49" customFormat="1" ht="41.25" customHeight="1" x14ac:dyDescent="0.2">
      <c r="A54" s="134"/>
      <c r="B54" s="115"/>
      <c r="C54" s="117"/>
      <c r="D54" s="86"/>
      <c r="E54" s="86"/>
      <c r="F54" s="100"/>
      <c r="G54" s="101"/>
      <c r="H54" s="100"/>
      <c r="I54" s="101"/>
      <c r="J54" s="29" t="s">
        <v>25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5">
        <f t="shared" ref="S54" si="63">K54+M54+O54+Q54</f>
        <v>0</v>
      </c>
      <c r="T54" s="25">
        <f t="shared" ref="T54:T57" si="64">L54+N54+P54+R54</f>
        <v>0</v>
      </c>
      <c r="U54" s="30"/>
      <c r="V54" s="6">
        <f t="shared" si="4"/>
        <v>0</v>
      </c>
      <c r="W54" s="6">
        <f t="shared" si="5"/>
        <v>0</v>
      </c>
      <c r="X54" s="9">
        <f t="shared" si="6"/>
        <v>0</v>
      </c>
      <c r="Y54" s="47">
        <f t="shared" si="7"/>
        <v>0</v>
      </c>
      <c r="Z54" s="48">
        <f t="shared" si="8"/>
        <v>0</v>
      </c>
    </row>
    <row r="55" spans="1:26" s="49" customFormat="1" ht="41.25" customHeight="1" x14ac:dyDescent="0.2">
      <c r="A55" s="134"/>
      <c r="B55" s="115"/>
      <c r="C55" s="117"/>
      <c r="D55" s="86"/>
      <c r="E55" s="86"/>
      <c r="F55" s="100"/>
      <c r="G55" s="101"/>
      <c r="H55" s="100"/>
      <c r="I55" s="101"/>
      <c r="J55" s="29" t="s">
        <v>26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5">
        <f>K55+M55+O55+Q55</f>
        <v>0</v>
      </c>
      <c r="T55" s="25">
        <f t="shared" si="64"/>
        <v>0</v>
      </c>
      <c r="U55" s="30"/>
      <c r="V55" s="6">
        <f t="shared" si="4"/>
        <v>0</v>
      </c>
      <c r="W55" s="6">
        <f t="shared" si="5"/>
        <v>0</v>
      </c>
      <c r="X55" s="9">
        <f t="shared" si="6"/>
        <v>0</v>
      </c>
      <c r="Y55" s="47">
        <f t="shared" si="7"/>
        <v>0</v>
      </c>
      <c r="Z55" s="48">
        <f t="shared" si="8"/>
        <v>0</v>
      </c>
    </row>
    <row r="56" spans="1:26" s="49" customFormat="1" ht="41.25" customHeight="1" x14ac:dyDescent="0.2">
      <c r="A56" s="134"/>
      <c r="B56" s="115"/>
      <c r="C56" s="117"/>
      <c r="D56" s="86"/>
      <c r="E56" s="86"/>
      <c r="F56" s="100"/>
      <c r="G56" s="101"/>
      <c r="H56" s="100"/>
      <c r="I56" s="101"/>
      <c r="J56" s="29" t="s">
        <v>27</v>
      </c>
      <c r="K56" s="26">
        <v>0</v>
      </c>
      <c r="L56" s="26">
        <v>0</v>
      </c>
      <c r="M56" s="26">
        <v>45</v>
      </c>
      <c r="N56" s="26">
        <v>45</v>
      </c>
      <c r="O56" s="26">
        <v>270.89999999999998</v>
      </c>
      <c r="P56" s="26">
        <v>270.89999999999998</v>
      </c>
      <c r="Q56" s="26">
        <v>319.10000000000002</v>
      </c>
      <c r="R56" s="26">
        <v>316.2</v>
      </c>
      <c r="S56" s="25">
        <f t="shared" ref="S56:S57" si="65">K56+M56+O56+Q56</f>
        <v>635</v>
      </c>
      <c r="T56" s="25">
        <f t="shared" si="64"/>
        <v>632.09999999999991</v>
      </c>
      <c r="U56" s="30"/>
      <c r="V56" s="6">
        <f t="shared" si="4"/>
        <v>635</v>
      </c>
      <c r="W56" s="6">
        <f t="shared" si="5"/>
        <v>632.09999999999991</v>
      </c>
      <c r="X56" s="9">
        <f t="shared" si="6"/>
        <v>2.9000000000000909</v>
      </c>
      <c r="Y56" s="47">
        <f t="shared" si="7"/>
        <v>315.89999999999998</v>
      </c>
      <c r="Z56" s="48">
        <f t="shared" si="8"/>
        <v>-316.19999999999993</v>
      </c>
    </row>
    <row r="57" spans="1:26" s="49" customFormat="1" ht="41.25" customHeight="1" x14ac:dyDescent="0.2">
      <c r="A57" s="135"/>
      <c r="B57" s="115"/>
      <c r="C57" s="118"/>
      <c r="D57" s="86"/>
      <c r="E57" s="86"/>
      <c r="F57" s="100"/>
      <c r="G57" s="101"/>
      <c r="H57" s="102"/>
      <c r="I57" s="101"/>
      <c r="J57" s="29" t="s">
        <v>28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5">
        <f t="shared" si="65"/>
        <v>0</v>
      </c>
      <c r="T57" s="25">
        <f t="shared" si="64"/>
        <v>0</v>
      </c>
      <c r="U57" s="30"/>
      <c r="V57" s="6">
        <f t="shared" si="4"/>
        <v>0</v>
      </c>
      <c r="W57" s="6">
        <f t="shared" si="5"/>
        <v>0</v>
      </c>
      <c r="X57" s="9">
        <f t="shared" si="6"/>
        <v>0</v>
      </c>
      <c r="Y57" s="47">
        <f t="shared" si="7"/>
        <v>0</v>
      </c>
      <c r="Z57" s="48">
        <f t="shared" si="8"/>
        <v>0</v>
      </c>
    </row>
    <row r="58" spans="1:26" s="49" customFormat="1" ht="21.75" customHeight="1" x14ac:dyDescent="0.2">
      <c r="A58" s="133" t="s">
        <v>88</v>
      </c>
      <c r="B58" s="114" t="s">
        <v>113</v>
      </c>
      <c r="C58" s="116" t="s">
        <v>61</v>
      </c>
      <c r="D58" s="86"/>
      <c r="E58" s="86"/>
      <c r="F58" s="100">
        <v>44207</v>
      </c>
      <c r="G58" s="101">
        <v>44560</v>
      </c>
      <c r="H58" s="100">
        <v>44207</v>
      </c>
      <c r="I58" s="101">
        <v>44560</v>
      </c>
      <c r="J58" s="29" t="s">
        <v>24</v>
      </c>
      <c r="K58" s="26">
        <f t="shared" ref="K58" si="66">SUM(K59:K62)</f>
        <v>0</v>
      </c>
      <c r="L58" s="26">
        <f t="shared" ref="L58" si="67">SUM(L59:L62)</f>
        <v>0</v>
      </c>
      <c r="M58" s="26">
        <f t="shared" ref="M58" si="68">SUM(M59:M62)</f>
        <v>0</v>
      </c>
      <c r="N58" s="26">
        <f t="shared" ref="N58" si="69">SUM(N59:N62)</f>
        <v>0</v>
      </c>
      <c r="O58" s="26">
        <f t="shared" ref="O58" si="70">SUM(O59:O62)</f>
        <v>4587.5</v>
      </c>
      <c r="P58" s="26">
        <f t="shared" ref="P58" si="71">SUM(P59:P62)</f>
        <v>4587.5</v>
      </c>
      <c r="Q58" s="26">
        <f t="shared" ref="Q58" si="72">SUM(Q59:Q62)</f>
        <v>5695.5</v>
      </c>
      <c r="R58" s="26">
        <f t="shared" ref="R58" si="73">SUM(R59:R62)</f>
        <v>5528.3</v>
      </c>
      <c r="S58" s="26">
        <f t="shared" ref="S58" si="74">SUM(S59:S62)</f>
        <v>10283</v>
      </c>
      <c r="T58" s="26">
        <f t="shared" ref="T58" si="75">SUM(T59:T62)</f>
        <v>10115.799999999999</v>
      </c>
      <c r="U58" s="30"/>
      <c r="V58" s="6">
        <f t="shared" si="4"/>
        <v>10283</v>
      </c>
      <c r="W58" s="6">
        <f t="shared" si="5"/>
        <v>10115.799999999999</v>
      </c>
      <c r="X58" s="9">
        <f t="shared" si="6"/>
        <v>167.20000000000073</v>
      </c>
      <c r="Y58" s="47">
        <f t="shared" si="7"/>
        <v>4587.5</v>
      </c>
      <c r="Z58" s="48">
        <f t="shared" si="8"/>
        <v>-5528.2999999999993</v>
      </c>
    </row>
    <row r="59" spans="1:26" s="49" customFormat="1" ht="21.75" customHeight="1" x14ac:dyDescent="0.2">
      <c r="A59" s="134"/>
      <c r="B59" s="115"/>
      <c r="C59" s="117"/>
      <c r="D59" s="86"/>
      <c r="E59" s="86"/>
      <c r="F59" s="100"/>
      <c r="G59" s="101"/>
      <c r="H59" s="100"/>
      <c r="I59" s="101"/>
      <c r="J59" s="29" t="s">
        <v>25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5">
        <f t="shared" ref="S59:S62" si="76">K59+M59+O59+Q59</f>
        <v>0</v>
      </c>
      <c r="T59" s="25">
        <f t="shared" ref="T59:T62" si="77">L59+N59+P59+R59</f>
        <v>0</v>
      </c>
      <c r="U59" s="30"/>
      <c r="V59" s="6">
        <f t="shared" si="4"/>
        <v>0</v>
      </c>
      <c r="W59" s="6">
        <f t="shared" si="5"/>
        <v>0</v>
      </c>
      <c r="X59" s="9">
        <f t="shared" si="6"/>
        <v>0</v>
      </c>
      <c r="Y59" s="47">
        <f t="shared" si="7"/>
        <v>0</v>
      </c>
      <c r="Z59" s="48">
        <f t="shared" si="8"/>
        <v>0</v>
      </c>
    </row>
    <row r="60" spans="1:26" s="49" customFormat="1" ht="21.75" customHeight="1" x14ac:dyDescent="0.2">
      <c r="A60" s="134"/>
      <c r="B60" s="115"/>
      <c r="C60" s="117"/>
      <c r="D60" s="86"/>
      <c r="E60" s="86"/>
      <c r="F60" s="100"/>
      <c r="G60" s="101"/>
      <c r="H60" s="100"/>
      <c r="I60" s="101"/>
      <c r="J60" s="29" t="s">
        <v>26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5">
        <f t="shared" si="76"/>
        <v>0</v>
      </c>
      <c r="T60" s="25">
        <f t="shared" si="77"/>
        <v>0</v>
      </c>
      <c r="U60" s="30"/>
      <c r="V60" s="6">
        <f t="shared" si="4"/>
        <v>0</v>
      </c>
      <c r="W60" s="6">
        <f t="shared" si="5"/>
        <v>0</v>
      </c>
      <c r="X60" s="9">
        <f t="shared" si="6"/>
        <v>0</v>
      </c>
      <c r="Y60" s="47">
        <f t="shared" si="7"/>
        <v>0</v>
      </c>
      <c r="Z60" s="48">
        <f t="shared" si="8"/>
        <v>0</v>
      </c>
    </row>
    <row r="61" spans="1:26" s="49" customFormat="1" ht="21.75" customHeight="1" x14ac:dyDescent="0.2">
      <c r="A61" s="134"/>
      <c r="B61" s="115"/>
      <c r="C61" s="117"/>
      <c r="D61" s="86"/>
      <c r="E61" s="86"/>
      <c r="F61" s="100"/>
      <c r="G61" s="101"/>
      <c r="H61" s="100"/>
      <c r="I61" s="101"/>
      <c r="J61" s="29" t="s">
        <v>27</v>
      </c>
      <c r="K61" s="26">
        <v>0</v>
      </c>
      <c r="L61" s="26">
        <v>0</v>
      </c>
      <c r="M61" s="26">
        <v>0</v>
      </c>
      <c r="N61" s="26">
        <v>0</v>
      </c>
      <c r="O61" s="26">
        <v>4587.5</v>
      </c>
      <c r="P61" s="26">
        <v>4587.5</v>
      </c>
      <c r="Q61" s="26">
        <v>5695.5</v>
      </c>
      <c r="R61" s="26">
        <v>5528.3</v>
      </c>
      <c r="S61" s="25">
        <f t="shared" si="76"/>
        <v>10283</v>
      </c>
      <c r="T61" s="25">
        <f t="shared" si="77"/>
        <v>10115.799999999999</v>
      </c>
      <c r="U61" s="30"/>
      <c r="V61" s="6">
        <f t="shared" si="4"/>
        <v>10283</v>
      </c>
      <c r="W61" s="6">
        <f t="shared" si="5"/>
        <v>10115.799999999999</v>
      </c>
      <c r="X61" s="9">
        <f t="shared" si="6"/>
        <v>167.20000000000073</v>
      </c>
      <c r="Y61" s="47">
        <f t="shared" si="7"/>
        <v>4587.5</v>
      </c>
      <c r="Z61" s="48">
        <f t="shared" si="8"/>
        <v>-5528.2999999999993</v>
      </c>
    </row>
    <row r="62" spans="1:26" s="49" customFormat="1" ht="32.450000000000003" customHeight="1" x14ac:dyDescent="0.2">
      <c r="A62" s="135"/>
      <c r="B62" s="129"/>
      <c r="C62" s="118"/>
      <c r="D62" s="86"/>
      <c r="E62" s="86"/>
      <c r="F62" s="100"/>
      <c r="G62" s="101"/>
      <c r="H62" s="102"/>
      <c r="I62" s="101"/>
      <c r="J62" s="29" t="s">
        <v>28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5">
        <f t="shared" si="76"/>
        <v>0</v>
      </c>
      <c r="T62" s="25">
        <f t="shared" si="77"/>
        <v>0</v>
      </c>
      <c r="U62" s="30"/>
      <c r="V62" s="6">
        <f t="shared" si="4"/>
        <v>0</v>
      </c>
      <c r="W62" s="6">
        <f t="shared" si="5"/>
        <v>0</v>
      </c>
      <c r="X62" s="9">
        <f t="shared" si="6"/>
        <v>0</v>
      </c>
      <c r="Y62" s="47">
        <f t="shared" si="7"/>
        <v>0</v>
      </c>
      <c r="Z62" s="48">
        <f t="shared" si="8"/>
        <v>0</v>
      </c>
    </row>
    <row r="63" spans="1:26" s="49" customFormat="1" ht="48.6" customHeight="1" x14ac:dyDescent="0.2">
      <c r="A63" s="133" t="s">
        <v>89</v>
      </c>
      <c r="B63" s="113" t="s">
        <v>67</v>
      </c>
      <c r="C63" s="116" t="s">
        <v>61</v>
      </c>
      <c r="D63" s="86"/>
      <c r="E63" s="86"/>
      <c r="F63" s="100">
        <v>44207</v>
      </c>
      <c r="G63" s="101">
        <v>44560</v>
      </c>
      <c r="H63" s="100">
        <v>44207</v>
      </c>
      <c r="I63" s="101">
        <v>44560</v>
      </c>
      <c r="J63" s="29" t="s">
        <v>24</v>
      </c>
      <c r="K63" s="26">
        <f>SUM(K64:K67)</f>
        <v>0</v>
      </c>
      <c r="L63" s="26">
        <f t="shared" ref="L63:T63" si="78">SUM(L64:L67)</f>
        <v>0</v>
      </c>
      <c r="M63" s="26">
        <f t="shared" si="78"/>
        <v>0</v>
      </c>
      <c r="N63" s="26">
        <f t="shared" si="78"/>
        <v>0</v>
      </c>
      <c r="O63" s="26">
        <f t="shared" si="78"/>
        <v>2754.5</v>
      </c>
      <c r="P63" s="26">
        <f t="shared" si="78"/>
        <v>2754.5</v>
      </c>
      <c r="Q63" s="26">
        <f t="shared" si="78"/>
        <v>5795.5</v>
      </c>
      <c r="R63" s="26">
        <f t="shared" si="78"/>
        <v>5527.7</v>
      </c>
      <c r="S63" s="26">
        <f t="shared" si="78"/>
        <v>8550</v>
      </c>
      <c r="T63" s="26">
        <f t="shared" si="78"/>
        <v>8282.2000000000007</v>
      </c>
      <c r="U63" s="30"/>
      <c r="V63" s="6">
        <f t="shared" si="4"/>
        <v>8550</v>
      </c>
      <c r="W63" s="6">
        <f t="shared" si="5"/>
        <v>8282.2000000000007</v>
      </c>
      <c r="X63" s="9">
        <f t="shared" si="6"/>
        <v>267.79999999999927</v>
      </c>
      <c r="Y63" s="47">
        <f t="shared" si="7"/>
        <v>2754.5</v>
      </c>
      <c r="Z63" s="48">
        <f t="shared" si="8"/>
        <v>-5527.7000000000007</v>
      </c>
    </row>
    <row r="64" spans="1:26" s="49" customFormat="1" ht="39" customHeight="1" x14ac:dyDescent="0.2">
      <c r="A64" s="134"/>
      <c r="B64" s="113"/>
      <c r="C64" s="117"/>
      <c r="D64" s="86"/>
      <c r="E64" s="86"/>
      <c r="F64" s="100"/>
      <c r="G64" s="101"/>
      <c r="H64" s="100"/>
      <c r="I64" s="101"/>
      <c r="J64" s="29" t="s">
        <v>25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5">
        <f t="shared" ref="S64:S67" si="79">K64+M64+O64+Q64</f>
        <v>0</v>
      </c>
      <c r="T64" s="25">
        <f t="shared" ref="T64:T67" si="80">L64+N64+P64+R64</f>
        <v>0</v>
      </c>
      <c r="U64" s="30"/>
      <c r="V64" s="6">
        <f t="shared" si="4"/>
        <v>0</v>
      </c>
      <c r="W64" s="6">
        <f t="shared" si="5"/>
        <v>0</v>
      </c>
      <c r="X64" s="9">
        <f t="shared" si="6"/>
        <v>0</v>
      </c>
      <c r="Y64" s="47">
        <f t="shared" si="7"/>
        <v>0</v>
      </c>
      <c r="Z64" s="48">
        <f t="shared" si="8"/>
        <v>0</v>
      </c>
    </row>
    <row r="65" spans="1:26" s="49" customFormat="1" ht="39" customHeight="1" x14ac:dyDescent="0.2">
      <c r="A65" s="134"/>
      <c r="B65" s="113"/>
      <c r="C65" s="117"/>
      <c r="D65" s="86"/>
      <c r="E65" s="86"/>
      <c r="F65" s="100"/>
      <c r="G65" s="101"/>
      <c r="H65" s="100"/>
      <c r="I65" s="101"/>
      <c r="J65" s="29" t="s">
        <v>26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5">
        <f t="shared" si="79"/>
        <v>0</v>
      </c>
      <c r="T65" s="25">
        <f t="shared" si="80"/>
        <v>0</v>
      </c>
      <c r="U65" s="30"/>
      <c r="V65" s="6">
        <f t="shared" si="4"/>
        <v>0</v>
      </c>
      <c r="W65" s="6">
        <f t="shared" si="5"/>
        <v>0</v>
      </c>
      <c r="X65" s="9">
        <f t="shared" si="6"/>
        <v>0</v>
      </c>
      <c r="Y65" s="47">
        <f t="shared" si="7"/>
        <v>0</v>
      </c>
      <c r="Z65" s="48">
        <f t="shared" si="8"/>
        <v>0</v>
      </c>
    </row>
    <row r="66" spans="1:26" s="49" customFormat="1" ht="39" customHeight="1" x14ac:dyDescent="0.2">
      <c r="A66" s="134"/>
      <c r="B66" s="113"/>
      <c r="C66" s="117"/>
      <c r="D66" s="86"/>
      <c r="E66" s="86"/>
      <c r="F66" s="100"/>
      <c r="G66" s="101"/>
      <c r="H66" s="100"/>
      <c r="I66" s="101"/>
      <c r="J66" s="29" t="s">
        <v>27</v>
      </c>
      <c r="K66" s="26">
        <v>0</v>
      </c>
      <c r="L66" s="26">
        <v>0</v>
      </c>
      <c r="M66" s="26">
        <v>0</v>
      </c>
      <c r="N66" s="26">
        <v>0</v>
      </c>
      <c r="O66" s="26">
        <v>2754.5</v>
      </c>
      <c r="P66" s="26">
        <v>2754.5</v>
      </c>
      <c r="Q66" s="26">
        <v>5795.5</v>
      </c>
      <c r="R66" s="26">
        <v>5527.7</v>
      </c>
      <c r="S66" s="25">
        <f t="shared" si="79"/>
        <v>8550</v>
      </c>
      <c r="T66" s="25">
        <f t="shared" si="80"/>
        <v>8282.2000000000007</v>
      </c>
      <c r="U66" s="30"/>
      <c r="V66" s="6">
        <f t="shared" si="4"/>
        <v>8550</v>
      </c>
      <c r="W66" s="6">
        <f t="shared" si="5"/>
        <v>8282.2000000000007</v>
      </c>
      <c r="X66" s="9">
        <f t="shared" si="6"/>
        <v>267.79999999999927</v>
      </c>
      <c r="Y66" s="47">
        <f t="shared" si="7"/>
        <v>2754.5</v>
      </c>
      <c r="Z66" s="48">
        <f t="shared" si="8"/>
        <v>-5527.7000000000007</v>
      </c>
    </row>
    <row r="67" spans="1:26" s="49" customFormat="1" ht="39" customHeight="1" x14ac:dyDescent="0.2">
      <c r="A67" s="135"/>
      <c r="B67" s="113"/>
      <c r="C67" s="118"/>
      <c r="D67" s="86"/>
      <c r="E67" s="86"/>
      <c r="F67" s="100"/>
      <c r="G67" s="101"/>
      <c r="H67" s="102"/>
      <c r="I67" s="101"/>
      <c r="J67" s="29" t="s">
        <v>28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5">
        <f t="shared" si="79"/>
        <v>0</v>
      </c>
      <c r="T67" s="25">
        <f t="shared" si="80"/>
        <v>0</v>
      </c>
      <c r="U67" s="30"/>
      <c r="V67" s="6">
        <f t="shared" si="4"/>
        <v>0</v>
      </c>
      <c r="W67" s="6">
        <f t="shared" si="5"/>
        <v>0</v>
      </c>
      <c r="X67" s="9">
        <f t="shared" si="6"/>
        <v>0</v>
      </c>
      <c r="Y67" s="47">
        <f t="shared" si="7"/>
        <v>0</v>
      </c>
      <c r="Z67" s="48">
        <f t="shared" si="8"/>
        <v>0</v>
      </c>
    </row>
    <row r="68" spans="1:26" s="49" customFormat="1" ht="21" customHeight="1" x14ac:dyDescent="0.2">
      <c r="A68" s="133" t="s">
        <v>90</v>
      </c>
      <c r="B68" s="110" t="s">
        <v>68</v>
      </c>
      <c r="C68" s="116" t="s">
        <v>61</v>
      </c>
      <c r="D68" s="86"/>
      <c r="E68" s="86"/>
      <c r="F68" s="100">
        <v>44207</v>
      </c>
      <c r="G68" s="101">
        <v>44560</v>
      </c>
      <c r="H68" s="100">
        <v>44207</v>
      </c>
      <c r="I68" s="101">
        <v>44560</v>
      </c>
      <c r="J68" s="29" t="s">
        <v>24</v>
      </c>
      <c r="K68" s="26">
        <f t="shared" ref="K68" si="81">SUM(K69:K72)</f>
        <v>0</v>
      </c>
      <c r="L68" s="26">
        <f t="shared" ref="L68" si="82">SUM(L69:L72)</f>
        <v>0</v>
      </c>
      <c r="M68" s="26">
        <f t="shared" ref="M68" si="83">SUM(M69:M72)</f>
        <v>400.5</v>
      </c>
      <c r="N68" s="26">
        <f t="shared" ref="N68" si="84">SUM(N69:N72)</f>
        <v>400.5</v>
      </c>
      <c r="O68" s="26">
        <f t="shared" ref="O68" si="85">SUM(O69:O72)</f>
        <v>219.4</v>
      </c>
      <c r="P68" s="26">
        <f t="shared" ref="P68" si="86">SUM(P69:P72)</f>
        <v>219.4</v>
      </c>
      <c r="Q68" s="26">
        <f t="shared" ref="Q68" si="87">SUM(Q69:Q72)</f>
        <v>268.5</v>
      </c>
      <c r="R68" s="26">
        <f t="shared" ref="R68" si="88">SUM(R69:R72)</f>
        <v>265.39999999999998</v>
      </c>
      <c r="S68" s="26">
        <f t="shared" ref="S68" si="89">SUM(S69:S72)</f>
        <v>888.4</v>
      </c>
      <c r="T68" s="26">
        <f t="shared" ref="T68" si="90">SUM(T69:T72)</f>
        <v>885.3</v>
      </c>
      <c r="U68" s="30"/>
      <c r="V68" s="6">
        <f t="shared" si="4"/>
        <v>888.4</v>
      </c>
      <c r="W68" s="6">
        <f t="shared" si="5"/>
        <v>885.3</v>
      </c>
      <c r="X68" s="9">
        <f t="shared" si="6"/>
        <v>3.1000000000000227</v>
      </c>
      <c r="Y68" s="47">
        <f t="shared" si="7"/>
        <v>619.9</v>
      </c>
      <c r="Z68" s="48">
        <f t="shared" si="8"/>
        <v>-265.39999999999998</v>
      </c>
    </row>
    <row r="69" spans="1:26" s="49" customFormat="1" ht="21" customHeight="1" x14ac:dyDescent="0.2">
      <c r="A69" s="134"/>
      <c r="B69" s="111"/>
      <c r="C69" s="117"/>
      <c r="D69" s="86"/>
      <c r="E69" s="86"/>
      <c r="F69" s="100"/>
      <c r="G69" s="101"/>
      <c r="H69" s="100"/>
      <c r="I69" s="101"/>
      <c r="J69" s="29" t="s">
        <v>25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5">
        <f t="shared" ref="S69:S72" si="91">K69+M69+O69+Q69</f>
        <v>0</v>
      </c>
      <c r="T69" s="25">
        <f t="shared" ref="T69:T72" si="92">L69+N69+P69+R69</f>
        <v>0</v>
      </c>
      <c r="U69" s="30"/>
      <c r="V69" s="6">
        <f t="shared" si="4"/>
        <v>0</v>
      </c>
      <c r="W69" s="6">
        <f t="shared" si="5"/>
        <v>0</v>
      </c>
      <c r="X69" s="9">
        <f t="shared" si="6"/>
        <v>0</v>
      </c>
      <c r="Y69" s="47">
        <f t="shared" si="7"/>
        <v>0</v>
      </c>
      <c r="Z69" s="48">
        <f t="shared" si="8"/>
        <v>0</v>
      </c>
    </row>
    <row r="70" spans="1:26" s="49" customFormat="1" ht="21" customHeight="1" x14ac:dyDescent="0.2">
      <c r="A70" s="134"/>
      <c r="B70" s="111"/>
      <c r="C70" s="117"/>
      <c r="D70" s="86"/>
      <c r="E70" s="86"/>
      <c r="F70" s="100"/>
      <c r="G70" s="101"/>
      <c r="H70" s="100"/>
      <c r="I70" s="101"/>
      <c r="J70" s="29" t="s">
        <v>26</v>
      </c>
      <c r="K70" s="26">
        <v>0</v>
      </c>
      <c r="L70" s="26">
        <v>0</v>
      </c>
      <c r="M70" s="26">
        <v>360.4</v>
      </c>
      <c r="N70" s="26">
        <v>360.4</v>
      </c>
      <c r="O70" s="26">
        <v>197.5</v>
      </c>
      <c r="P70" s="26">
        <v>197.4</v>
      </c>
      <c r="Q70" s="26">
        <v>241.6</v>
      </c>
      <c r="R70" s="26">
        <v>238.9</v>
      </c>
      <c r="S70" s="25">
        <f t="shared" si="91"/>
        <v>799.5</v>
      </c>
      <c r="T70" s="25">
        <f t="shared" si="92"/>
        <v>796.69999999999993</v>
      </c>
      <c r="U70" s="30"/>
      <c r="V70" s="6">
        <f t="shared" si="4"/>
        <v>799.5</v>
      </c>
      <c r="W70" s="6">
        <f t="shared" si="5"/>
        <v>796.69999999999993</v>
      </c>
      <c r="X70" s="9">
        <f t="shared" si="6"/>
        <v>2.8000000000000682</v>
      </c>
      <c r="Y70" s="47">
        <f t="shared" si="7"/>
        <v>557.9</v>
      </c>
      <c r="Z70" s="48">
        <f t="shared" si="8"/>
        <v>-238.79999999999995</v>
      </c>
    </row>
    <row r="71" spans="1:26" s="49" customFormat="1" ht="21" customHeight="1" x14ac:dyDescent="0.2">
      <c r="A71" s="134"/>
      <c r="B71" s="111"/>
      <c r="C71" s="117"/>
      <c r="D71" s="86"/>
      <c r="E71" s="86"/>
      <c r="F71" s="100"/>
      <c r="G71" s="101"/>
      <c r="H71" s="100"/>
      <c r="I71" s="101"/>
      <c r="J71" s="29" t="s">
        <v>27</v>
      </c>
      <c r="K71" s="26">
        <v>0</v>
      </c>
      <c r="L71" s="26">
        <v>0</v>
      </c>
      <c r="M71" s="26">
        <v>40.1</v>
      </c>
      <c r="N71" s="26">
        <v>40.1</v>
      </c>
      <c r="O71" s="26">
        <v>21.9</v>
      </c>
      <c r="P71" s="26">
        <v>22</v>
      </c>
      <c r="Q71" s="26">
        <v>26.9</v>
      </c>
      <c r="R71" s="26">
        <v>26.5</v>
      </c>
      <c r="S71" s="25">
        <f t="shared" si="91"/>
        <v>88.9</v>
      </c>
      <c r="T71" s="25">
        <f t="shared" si="92"/>
        <v>88.6</v>
      </c>
      <c r="U71" s="30"/>
      <c r="V71" s="6">
        <f t="shared" si="4"/>
        <v>88.9</v>
      </c>
      <c r="W71" s="6">
        <f t="shared" si="5"/>
        <v>88.6</v>
      </c>
      <c r="X71" s="9">
        <f t="shared" si="6"/>
        <v>0.30000000000001137</v>
      </c>
      <c r="Y71" s="47">
        <f t="shared" si="7"/>
        <v>62</v>
      </c>
      <c r="Z71" s="48">
        <f t="shared" si="8"/>
        <v>-26.599999999999994</v>
      </c>
    </row>
    <row r="72" spans="1:26" s="49" customFormat="1" ht="21" customHeight="1" x14ac:dyDescent="0.2">
      <c r="A72" s="139"/>
      <c r="B72" s="112"/>
      <c r="C72" s="118"/>
      <c r="D72" s="86"/>
      <c r="E72" s="86"/>
      <c r="F72" s="100"/>
      <c r="G72" s="101"/>
      <c r="H72" s="102"/>
      <c r="I72" s="101"/>
      <c r="J72" s="31" t="s">
        <v>28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5">
        <f t="shared" si="91"/>
        <v>0</v>
      </c>
      <c r="T72" s="25">
        <f t="shared" si="92"/>
        <v>0</v>
      </c>
      <c r="U72" s="32"/>
      <c r="V72" s="6">
        <f t="shared" si="4"/>
        <v>0</v>
      </c>
      <c r="W72" s="6">
        <f t="shared" si="5"/>
        <v>0</v>
      </c>
      <c r="X72" s="9">
        <f t="shared" si="6"/>
        <v>0</v>
      </c>
      <c r="Y72" s="47">
        <f t="shared" si="7"/>
        <v>0</v>
      </c>
      <c r="Z72" s="48">
        <f t="shared" si="8"/>
        <v>0</v>
      </c>
    </row>
    <row r="73" spans="1:26" s="49" customFormat="1" ht="91.5" customHeight="1" x14ac:dyDescent="0.2">
      <c r="A73" s="33" t="s">
        <v>91</v>
      </c>
      <c r="B73" s="34" t="s">
        <v>41</v>
      </c>
      <c r="C73" s="35" t="s">
        <v>34</v>
      </c>
      <c r="D73" s="36" t="s">
        <v>35</v>
      </c>
      <c r="E73" s="36" t="s">
        <v>32</v>
      </c>
      <c r="F73" s="37" t="s">
        <v>32</v>
      </c>
      <c r="G73" s="37">
        <v>44555</v>
      </c>
      <c r="H73" s="37" t="s">
        <v>32</v>
      </c>
      <c r="I73" s="99">
        <v>44555</v>
      </c>
      <c r="J73" s="37" t="s">
        <v>32</v>
      </c>
      <c r="K73" s="38" t="s">
        <v>32</v>
      </c>
      <c r="L73" s="38" t="s">
        <v>32</v>
      </c>
      <c r="M73" s="38" t="s">
        <v>32</v>
      </c>
      <c r="N73" s="38" t="s">
        <v>32</v>
      </c>
      <c r="O73" s="38" t="s">
        <v>32</v>
      </c>
      <c r="P73" s="39" t="s">
        <v>32</v>
      </c>
      <c r="Q73" s="38" t="s">
        <v>32</v>
      </c>
      <c r="R73" s="38" t="s">
        <v>32</v>
      </c>
      <c r="S73" s="38" t="s">
        <v>32</v>
      </c>
      <c r="T73" s="38" t="s">
        <v>32</v>
      </c>
      <c r="U73" s="37"/>
      <c r="V73" s="6" t="e">
        <f t="shared" si="4"/>
        <v>#VALUE!</v>
      </c>
      <c r="W73" s="6" t="e">
        <f t="shared" si="5"/>
        <v>#VALUE!</v>
      </c>
      <c r="X73" s="9" t="e">
        <f t="shared" si="6"/>
        <v>#VALUE!</v>
      </c>
      <c r="Y73" s="47" t="e">
        <f t="shared" si="7"/>
        <v>#VALUE!</v>
      </c>
      <c r="Z73" s="48" t="e">
        <f t="shared" si="8"/>
        <v>#VALUE!</v>
      </c>
    </row>
    <row r="74" spans="1:26" s="49" customFormat="1" ht="64.900000000000006" customHeight="1" x14ac:dyDescent="0.2">
      <c r="A74" s="85" t="s">
        <v>92</v>
      </c>
      <c r="B74" s="86" t="s">
        <v>76</v>
      </c>
      <c r="C74" s="87" t="s">
        <v>34</v>
      </c>
      <c r="D74" s="86" t="s">
        <v>35</v>
      </c>
      <c r="E74" s="86" t="s">
        <v>32</v>
      </c>
      <c r="F74" s="58" t="s">
        <v>32</v>
      </c>
      <c r="G74" s="58">
        <v>44530</v>
      </c>
      <c r="H74" s="58" t="s">
        <v>32</v>
      </c>
      <c r="I74" s="93">
        <v>44530</v>
      </c>
      <c r="J74" s="37" t="s">
        <v>32</v>
      </c>
      <c r="K74" s="25" t="s">
        <v>32</v>
      </c>
      <c r="L74" s="25" t="s">
        <v>32</v>
      </c>
      <c r="M74" s="25" t="s">
        <v>32</v>
      </c>
      <c r="N74" s="25" t="s">
        <v>32</v>
      </c>
      <c r="O74" s="25" t="s">
        <v>32</v>
      </c>
      <c r="P74" s="26" t="s">
        <v>32</v>
      </c>
      <c r="Q74" s="25" t="s">
        <v>32</v>
      </c>
      <c r="R74" s="25" t="s">
        <v>32</v>
      </c>
      <c r="S74" s="25" t="s">
        <v>32</v>
      </c>
      <c r="T74" s="25" t="s">
        <v>32</v>
      </c>
      <c r="U74" s="58"/>
      <c r="V74" s="6" t="e">
        <f t="shared" si="4"/>
        <v>#VALUE!</v>
      </c>
      <c r="W74" s="6" t="e">
        <f t="shared" si="5"/>
        <v>#VALUE!</v>
      </c>
      <c r="X74" s="9" t="e">
        <f t="shared" si="6"/>
        <v>#VALUE!</v>
      </c>
      <c r="Y74" s="47" t="e">
        <f t="shared" si="7"/>
        <v>#VALUE!</v>
      </c>
      <c r="Z74" s="48" t="e">
        <f t="shared" si="8"/>
        <v>#VALUE!</v>
      </c>
    </row>
    <row r="75" spans="1:26" s="49" customFormat="1" ht="89.45" customHeight="1" x14ac:dyDescent="0.2">
      <c r="A75" s="85" t="s">
        <v>93</v>
      </c>
      <c r="B75" s="86" t="s">
        <v>42</v>
      </c>
      <c r="C75" s="87" t="s">
        <v>34</v>
      </c>
      <c r="D75" s="86" t="s">
        <v>35</v>
      </c>
      <c r="E75" s="86" t="s">
        <v>43</v>
      </c>
      <c r="F75" s="58" t="s">
        <v>32</v>
      </c>
      <c r="G75" s="58">
        <v>44270</v>
      </c>
      <c r="H75" s="58" t="s">
        <v>32</v>
      </c>
      <c r="I75" s="58">
        <v>44270</v>
      </c>
      <c r="J75" s="37" t="s">
        <v>32</v>
      </c>
      <c r="K75" s="25" t="s">
        <v>32</v>
      </c>
      <c r="L75" s="25" t="s">
        <v>32</v>
      </c>
      <c r="M75" s="25" t="s">
        <v>32</v>
      </c>
      <c r="N75" s="25" t="s">
        <v>32</v>
      </c>
      <c r="O75" s="25" t="s">
        <v>32</v>
      </c>
      <c r="P75" s="26" t="s">
        <v>32</v>
      </c>
      <c r="Q75" s="25" t="s">
        <v>32</v>
      </c>
      <c r="R75" s="25" t="s">
        <v>32</v>
      </c>
      <c r="S75" s="25" t="s">
        <v>32</v>
      </c>
      <c r="T75" s="25" t="s">
        <v>32</v>
      </c>
      <c r="U75" s="86"/>
      <c r="V75" s="6" t="e">
        <f t="shared" si="4"/>
        <v>#VALUE!</v>
      </c>
      <c r="W75" s="6" t="e">
        <f t="shared" si="5"/>
        <v>#VALUE!</v>
      </c>
      <c r="X75" s="9" t="e">
        <f t="shared" si="6"/>
        <v>#VALUE!</v>
      </c>
      <c r="Y75" s="47" t="e">
        <f t="shared" si="7"/>
        <v>#VALUE!</v>
      </c>
      <c r="Z75" s="48" t="e">
        <f t="shared" si="8"/>
        <v>#VALUE!</v>
      </c>
    </row>
    <row r="76" spans="1:26" s="49" customFormat="1" ht="79.5" customHeight="1" x14ac:dyDescent="0.2">
      <c r="A76" s="85" t="s">
        <v>94</v>
      </c>
      <c r="B76" s="86" t="s">
        <v>71</v>
      </c>
      <c r="C76" s="87" t="s">
        <v>34</v>
      </c>
      <c r="D76" s="86"/>
      <c r="E76" s="86"/>
      <c r="F76" s="58" t="s">
        <v>32</v>
      </c>
      <c r="G76" s="58">
        <v>44477</v>
      </c>
      <c r="H76" s="58" t="s">
        <v>32</v>
      </c>
      <c r="I76" s="58">
        <v>44477</v>
      </c>
      <c r="J76" s="37" t="s">
        <v>32</v>
      </c>
      <c r="K76" s="25" t="s">
        <v>32</v>
      </c>
      <c r="L76" s="25" t="s">
        <v>32</v>
      </c>
      <c r="M76" s="25" t="s">
        <v>32</v>
      </c>
      <c r="N76" s="25" t="s">
        <v>32</v>
      </c>
      <c r="O76" s="25" t="s">
        <v>32</v>
      </c>
      <c r="P76" s="26" t="s">
        <v>32</v>
      </c>
      <c r="Q76" s="25" t="s">
        <v>32</v>
      </c>
      <c r="R76" s="25" t="s">
        <v>32</v>
      </c>
      <c r="S76" s="25" t="s">
        <v>32</v>
      </c>
      <c r="T76" s="25" t="s">
        <v>32</v>
      </c>
      <c r="U76" s="86"/>
      <c r="V76" s="6" t="e">
        <f t="shared" ref="V76:V110" si="93">K76+M76+O76+Q76</f>
        <v>#VALUE!</v>
      </c>
      <c r="W76" s="6" t="e">
        <f t="shared" ref="W76:W110" si="94">L76+N76+P76+R76</f>
        <v>#VALUE!</v>
      </c>
      <c r="X76" s="9" t="e">
        <f t="shared" ref="X76:X110" si="95">S76-T76</f>
        <v>#VALUE!</v>
      </c>
      <c r="Y76" s="47" t="e">
        <f t="shared" ref="Y76:Y110" si="96">K76+M76+O76</f>
        <v>#VALUE!</v>
      </c>
      <c r="Z76" s="48" t="e">
        <f t="shared" ref="Z76:Z110" si="97">Y76-W76</f>
        <v>#VALUE!</v>
      </c>
    </row>
    <row r="77" spans="1:26" s="49" customFormat="1" ht="79.5" customHeight="1" x14ac:dyDescent="0.2">
      <c r="A77" s="85" t="s">
        <v>95</v>
      </c>
      <c r="B77" s="86" t="s">
        <v>72</v>
      </c>
      <c r="C77" s="87" t="s">
        <v>34</v>
      </c>
      <c r="D77" s="86"/>
      <c r="E77" s="86"/>
      <c r="F77" s="58" t="s">
        <v>32</v>
      </c>
      <c r="G77" s="58">
        <v>44479</v>
      </c>
      <c r="H77" s="58" t="s">
        <v>32</v>
      </c>
      <c r="I77" s="58">
        <v>44479</v>
      </c>
      <c r="J77" s="37" t="s">
        <v>32</v>
      </c>
      <c r="K77" s="25" t="s">
        <v>32</v>
      </c>
      <c r="L77" s="25" t="s">
        <v>32</v>
      </c>
      <c r="M77" s="25" t="s">
        <v>32</v>
      </c>
      <c r="N77" s="25" t="s">
        <v>32</v>
      </c>
      <c r="O77" s="25" t="s">
        <v>32</v>
      </c>
      <c r="P77" s="26" t="s">
        <v>32</v>
      </c>
      <c r="Q77" s="25" t="s">
        <v>32</v>
      </c>
      <c r="R77" s="25" t="s">
        <v>32</v>
      </c>
      <c r="S77" s="25" t="s">
        <v>32</v>
      </c>
      <c r="T77" s="25" t="s">
        <v>32</v>
      </c>
      <c r="U77" s="86"/>
      <c r="V77" s="6" t="e">
        <f t="shared" si="93"/>
        <v>#VALUE!</v>
      </c>
      <c r="W77" s="6" t="e">
        <f t="shared" si="94"/>
        <v>#VALUE!</v>
      </c>
      <c r="X77" s="9" t="e">
        <f t="shared" si="95"/>
        <v>#VALUE!</v>
      </c>
      <c r="Y77" s="47" t="e">
        <f t="shared" si="96"/>
        <v>#VALUE!</v>
      </c>
      <c r="Z77" s="48" t="e">
        <f t="shared" si="97"/>
        <v>#VALUE!</v>
      </c>
    </row>
    <row r="78" spans="1:26" s="49" customFormat="1" ht="190.5" customHeight="1" x14ac:dyDescent="0.2">
      <c r="A78" s="63" t="s">
        <v>96</v>
      </c>
      <c r="B78" s="64" t="s">
        <v>77</v>
      </c>
      <c r="C78" s="62" t="s">
        <v>44</v>
      </c>
      <c r="D78" s="97"/>
      <c r="E78" s="91"/>
      <c r="F78" s="93" t="s">
        <v>32</v>
      </c>
      <c r="G78" s="93">
        <v>44407</v>
      </c>
      <c r="H78" s="93" t="s">
        <v>32</v>
      </c>
      <c r="I78" s="93">
        <v>44363</v>
      </c>
      <c r="J78" s="99" t="s">
        <v>32</v>
      </c>
      <c r="K78" s="45" t="s">
        <v>32</v>
      </c>
      <c r="L78" s="45" t="s">
        <v>32</v>
      </c>
      <c r="M78" s="46" t="s">
        <v>32</v>
      </c>
      <c r="N78" s="46" t="s">
        <v>32</v>
      </c>
      <c r="O78" s="46" t="s">
        <v>32</v>
      </c>
      <c r="P78" s="46" t="s">
        <v>32</v>
      </c>
      <c r="Q78" s="46" t="s">
        <v>32</v>
      </c>
      <c r="R78" s="45" t="s">
        <v>32</v>
      </c>
      <c r="S78" s="46" t="s">
        <v>32</v>
      </c>
      <c r="T78" s="45" t="s">
        <v>32</v>
      </c>
      <c r="U78" s="93" t="s">
        <v>120</v>
      </c>
      <c r="V78" s="6" t="e">
        <f t="shared" si="93"/>
        <v>#VALUE!</v>
      </c>
      <c r="W78" s="6" t="e">
        <f t="shared" si="94"/>
        <v>#VALUE!</v>
      </c>
      <c r="X78" s="9" t="e">
        <f t="shared" si="95"/>
        <v>#VALUE!</v>
      </c>
      <c r="Y78" s="47" t="e">
        <f t="shared" si="96"/>
        <v>#VALUE!</v>
      </c>
      <c r="Z78" s="48" t="e">
        <f t="shared" si="97"/>
        <v>#VALUE!</v>
      </c>
    </row>
    <row r="79" spans="1:26" s="49" customFormat="1" ht="138" customHeight="1" x14ac:dyDescent="0.2">
      <c r="A79" s="63" t="s">
        <v>97</v>
      </c>
      <c r="B79" s="64" t="s">
        <v>78</v>
      </c>
      <c r="C79" s="62" t="s">
        <v>44</v>
      </c>
      <c r="D79" s="97"/>
      <c r="E79" s="91"/>
      <c r="F79" s="93" t="s">
        <v>32</v>
      </c>
      <c r="G79" s="93">
        <v>44560</v>
      </c>
      <c r="H79" s="93" t="s">
        <v>32</v>
      </c>
      <c r="I79" s="93">
        <v>44560</v>
      </c>
      <c r="J79" s="99" t="s">
        <v>32</v>
      </c>
      <c r="K79" s="45" t="s">
        <v>32</v>
      </c>
      <c r="L79" s="45" t="s">
        <v>32</v>
      </c>
      <c r="M79" s="46" t="s">
        <v>32</v>
      </c>
      <c r="N79" s="46" t="s">
        <v>32</v>
      </c>
      <c r="O79" s="46" t="s">
        <v>32</v>
      </c>
      <c r="P79" s="46" t="s">
        <v>32</v>
      </c>
      <c r="Q79" s="46" t="s">
        <v>32</v>
      </c>
      <c r="R79" s="45" t="s">
        <v>32</v>
      </c>
      <c r="S79" s="46" t="s">
        <v>32</v>
      </c>
      <c r="T79" s="45" t="s">
        <v>32</v>
      </c>
      <c r="U79" s="93"/>
      <c r="V79" s="6" t="e">
        <f t="shared" si="93"/>
        <v>#VALUE!</v>
      </c>
      <c r="W79" s="6" t="e">
        <f t="shared" si="94"/>
        <v>#VALUE!</v>
      </c>
      <c r="X79" s="9" t="e">
        <f t="shared" si="95"/>
        <v>#VALUE!</v>
      </c>
      <c r="Y79" s="47" t="e">
        <f t="shared" si="96"/>
        <v>#VALUE!</v>
      </c>
      <c r="Z79" s="48" t="e">
        <f t="shared" si="97"/>
        <v>#VALUE!</v>
      </c>
    </row>
    <row r="80" spans="1:26" s="49" customFormat="1" ht="332.25" customHeight="1" x14ac:dyDescent="0.2">
      <c r="A80" s="65" t="s">
        <v>98</v>
      </c>
      <c r="B80" s="91" t="s">
        <v>79</v>
      </c>
      <c r="C80" s="62" t="s">
        <v>44</v>
      </c>
      <c r="D80" s="97"/>
      <c r="E80" s="91"/>
      <c r="F80" s="93" t="s">
        <v>32</v>
      </c>
      <c r="G80" s="93">
        <v>44530</v>
      </c>
      <c r="H80" s="93" t="s">
        <v>32</v>
      </c>
      <c r="I80" s="93" t="s">
        <v>118</v>
      </c>
      <c r="J80" s="99" t="s">
        <v>32</v>
      </c>
      <c r="K80" s="45" t="s">
        <v>32</v>
      </c>
      <c r="L80" s="45" t="s">
        <v>32</v>
      </c>
      <c r="M80" s="45" t="s">
        <v>32</v>
      </c>
      <c r="N80" s="45" t="s">
        <v>32</v>
      </c>
      <c r="O80" s="45" t="s">
        <v>32</v>
      </c>
      <c r="P80" s="46" t="s">
        <v>32</v>
      </c>
      <c r="Q80" s="45" t="s">
        <v>32</v>
      </c>
      <c r="R80" s="45" t="s">
        <v>32</v>
      </c>
      <c r="S80" s="45" t="s">
        <v>32</v>
      </c>
      <c r="T80" s="45" t="s">
        <v>32</v>
      </c>
      <c r="U80" s="93" t="s">
        <v>117</v>
      </c>
      <c r="V80" s="6" t="e">
        <f t="shared" si="93"/>
        <v>#VALUE!</v>
      </c>
      <c r="W80" s="6" t="e">
        <f t="shared" si="94"/>
        <v>#VALUE!</v>
      </c>
      <c r="X80" s="9" t="e">
        <f t="shared" si="95"/>
        <v>#VALUE!</v>
      </c>
      <c r="Y80" s="47" t="e">
        <f t="shared" si="96"/>
        <v>#VALUE!</v>
      </c>
      <c r="Z80" s="48" t="e">
        <f t="shared" si="97"/>
        <v>#VALUE!</v>
      </c>
    </row>
    <row r="81" spans="1:26" s="49" customFormat="1" ht="113.25" customHeight="1" x14ac:dyDescent="0.2">
      <c r="A81" s="63" t="s">
        <v>99</v>
      </c>
      <c r="B81" s="91" t="s">
        <v>80</v>
      </c>
      <c r="C81" s="66" t="s">
        <v>70</v>
      </c>
      <c r="D81" s="67"/>
      <c r="E81" s="64"/>
      <c r="F81" s="93" t="s">
        <v>32</v>
      </c>
      <c r="G81" s="93">
        <v>44560</v>
      </c>
      <c r="H81" s="93" t="s">
        <v>32</v>
      </c>
      <c r="I81" s="93">
        <v>44560</v>
      </c>
      <c r="J81" s="99" t="s">
        <v>32</v>
      </c>
      <c r="K81" s="45" t="s">
        <v>32</v>
      </c>
      <c r="L81" s="45" t="s">
        <v>32</v>
      </c>
      <c r="M81" s="45" t="s">
        <v>32</v>
      </c>
      <c r="N81" s="45" t="s">
        <v>32</v>
      </c>
      <c r="O81" s="45" t="s">
        <v>32</v>
      </c>
      <c r="P81" s="46" t="s">
        <v>32</v>
      </c>
      <c r="Q81" s="45" t="s">
        <v>32</v>
      </c>
      <c r="R81" s="45" t="s">
        <v>32</v>
      </c>
      <c r="S81" s="45" t="s">
        <v>32</v>
      </c>
      <c r="T81" s="45" t="s">
        <v>32</v>
      </c>
      <c r="U81" s="68"/>
      <c r="V81" s="6" t="e">
        <f t="shared" si="93"/>
        <v>#VALUE!</v>
      </c>
      <c r="W81" s="6" t="e">
        <f t="shared" si="94"/>
        <v>#VALUE!</v>
      </c>
      <c r="X81" s="9" t="e">
        <f t="shared" si="95"/>
        <v>#VALUE!</v>
      </c>
      <c r="Y81" s="47" t="e">
        <f t="shared" si="96"/>
        <v>#VALUE!</v>
      </c>
      <c r="Z81" s="48" t="e">
        <f t="shared" si="97"/>
        <v>#VALUE!</v>
      </c>
    </row>
    <row r="82" spans="1:26" s="49" customFormat="1" ht="209.25" customHeight="1" x14ac:dyDescent="0.2">
      <c r="A82" s="63" t="s">
        <v>100</v>
      </c>
      <c r="B82" s="66" t="s">
        <v>81</v>
      </c>
      <c r="C82" s="66" t="s">
        <v>69</v>
      </c>
      <c r="D82" s="69"/>
      <c r="E82" s="83"/>
      <c r="F82" s="93" t="s">
        <v>32</v>
      </c>
      <c r="G82" s="93">
        <v>44469</v>
      </c>
      <c r="H82" s="93" t="s">
        <v>32</v>
      </c>
      <c r="I82" s="93">
        <v>44560</v>
      </c>
      <c r="J82" s="99" t="s">
        <v>32</v>
      </c>
      <c r="K82" s="45" t="s">
        <v>32</v>
      </c>
      <c r="L82" s="45" t="s">
        <v>32</v>
      </c>
      <c r="M82" s="45" t="s">
        <v>32</v>
      </c>
      <c r="N82" s="45" t="s">
        <v>32</v>
      </c>
      <c r="O82" s="45" t="s">
        <v>32</v>
      </c>
      <c r="P82" s="46" t="s">
        <v>32</v>
      </c>
      <c r="Q82" s="45" t="s">
        <v>32</v>
      </c>
      <c r="R82" s="45" t="s">
        <v>32</v>
      </c>
      <c r="S82" s="45" t="s">
        <v>32</v>
      </c>
      <c r="T82" s="45" t="s">
        <v>32</v>
      </c>
      <c r="U82" s="93" t="s">
        <v>119</v>
      </c>
      <c r="V82" s="6" t="e">
        <f t="shared" si="93"/>
        <v>#VALUE!</v>
      </c>
      <c r="W82" s="6" t="e">
        <f t="shared" si="94"/>
        <v>#VALUE!</v>
      </c>
      <c r="X82" s="9" t="e">
        <f t="shared" si="95"/>
        <v>#VALUE!</v>
      </c>
      <c r="Y82" s="47" t="e">
        <f t="shared" si="96"/>
        <v>#VALUE!</v>
      </c>
      <c r="Z82" s="48" t="e">
        <f t="shared" si="97"/>
        <v>#VALUE!</v>
      </c>
    </row>
    <row r="83" spans="1:26" s="49" customFormat="1" ht="157.15" customHeight="1" x14ac:dyDescent="0.2">
      <c r="A83" s="63" t="s">
        <v>101</v>
      </c>
      <c r="B83" s="84" t="s">
        <v>82</v>
      </c>
      <c r="C83" s="62" t="s">
        <v>44</v>
      </c>
      <c r="D83" s="69"/>
      <c r="E83" s="83"/>
      <c r="F83" s="93" t="s">
        <v>32</v>
      </c>
      <c r="G83" s="94">
        <v>44407</v>
      </c>
      <c r="H83" s="93" t="s">
        <v>32</v>
      </c>
      <c r="I83" s="93">
        <v>44407</v>
      </c>
      <c r="J83" s="99" t="s">
        <v>32</v>
      </c>
      <c r="K83" s="45" t="s">
        <v>32</v>
      </c>
      <c r="L83" s="45" t="s">
        <v>32</v>
      </c>
      <c r="M83" s="45" t="s">
        <v>32</v>
      </c>
      <c r="N83" s="45" t="s">
        <v>32</v>
      </c>
      <c r="O83" s="45" t="s">
        <v>32</v>
      </c>
      <c r="P83" s="46" t="s">
        <v>32</v>
      </c>
      <c r="Q83" s="45" t="s">
        <v>32</v>
      </c>
      <c r="R83" s="45" t="s">
        <v>32</v>
      </c>
      <c r="S83" s="45" t="s">
        <v>32</v>
      </c>
      <c r="T83" s="45" t="s">
        <v>32</v>
      </c>
      <c r="U83" s="93"/>
      <c r="V83" s="6" t="e">
        <f t="shared" si="93"/>
        <v>#VALUE!</v>
      </c>
      <c r="W83" s="6" t="e">
        <f t="shared" si="94"/>
        <v>#VALUE!</v>
      </c>
      <c r="X83" s="9" t="e">
        <f t="shared" si="95"/>
        <v>#VALUE!</v>
      </c>
      <c r="Y83" s="47" t="e">
        <f t="shared" si="96"/>
        <v>#VALUE!</v>
      </c>
      <c r="Z83" s="48" t="e">
        <f t="shared" si="97"/>
        <v>#VALUE!</v>
      </c>
    </row>
    <row r="84" spans="1:26" s="49" customFormat="1" ht="113.25" customHeight="1" x14ac:dyDescent="0.2">
      <c r="A84" s="63" t="s">
        <v>102</v>
      </c>
      <c r="B84" s="70" t="s">
        <v>114</v>
      </c>
      <c r="C84" s="66" t="s">
        <v>69</v>
      </c>
      <c r="D84" s="71"/>
      <c r="E84" s="83"/>
      <c r="F84" s="72" t="s">
        <v>32</v>
      </c>
      <c r="G84" s="73">
        <v>44560</v>
      </c>
      <c r="H84" s="93" t="s">
        <v>32</v>
      </c>
      <c r="I84" s="93">
        <v>44560</v>
      </c>
      <c r="J84" s="99" t="s">
        <v>32</v>
      </c>
      <c r="K84" s="45" t="s">
        <v>32</v>
      </c>
      <c r="L84" s="45" t="s">
        <v>32</v>
      </c>
      <c r="M84" s="45" t="s">
        <v>32</v>
      </c>
      <c r="N84" s="45" t="s">
        <v>32</v>
      </c>
      <c r="O84" s="45" t="s">
        <v>32</v>
      </c>
      <c r="P84" s="46" t="s">
        <v>32</v>
      </c>
      <c r="Q84" s="45" t="s">
        <v>32</v>
      </c>
      <c r="R84" s="45" t="s">
        <v>32</v>
      </c>
      <c r="S84" s="45" t="s">
        <v>32</v>
      </c>
      <c r="T84" s="45" t="s">
        <v>32</v>
      </c>
      <c r="U84" s="68"/>
      <c r="V84" s="6" t="e">
        <f t="shared" si="93"/>
        <v>#VALUE!</v>
      </c>
      <c r="W84" s="6" t="e">
        <f t="shared" si="94"/>
        <v>#VALUE!</v>
      </c>
      <c r="X84" s="9" t="e">
        <f t="shared" si="95"/>
        <v>#VALUE!</v>
      </c>
      <c r="Y84" s="47" t="e">
        <f t="shared" si="96"/>
        <v>#VALUE!</v>
      </c>
      <c r="Z84" s="48" t="e">
        <f t="shared" si="97"/>
        <v>#VALUE!</v>
      </c>
    </row>
    <row r="85" spans="1:26" s="49" customFormat="1" ht="113.25" customHeight="1" x14ac:dyDescent="0.2">
      <c r="A85" s="63" t="s">
        <v>103</v>
      </c>
      <c r="B85" s="70" t="s">
        <v>115</v>
      </c>
      <c r="C85" s="74" t="s">
        <v>73</v>
      </c>
      <c r="D85" s="71"/>
      <c r="E85" s="83"/>
      <c r="F85" s="72" t="s">
        <v>32</v>
      </c>
      <c r="G85" s="73">
        <v>44469</v>
      </c>
      <c r="H85" s="75" t="s">
        <v>32</v>
      </c>
      <c r="I85" s="93">
        <v>44469</v>
      </c>
      <c r="J85" s="93" t="s">
        <v>32</v>
      </c>
      <c r="K85" s="93" t="s">
        <v>32</v>
      </c>
      <c r="L85" s="93" t="s">
        <v>32</v>
      </c>
      <c r="M85" s="93" t="s">
        <v>32</v>
      </c>
      <c r="N85" s="93" t="s">
        <v>32</v>
      </c>
      <c r="O85" s="93" t="s">
        <v>32</v>
      </c>
      <c r="P85" s="93" t="s">
        <v>32</v>
      </c>
      <c r="Q85" s="93" t="s">
        <v>32</v>
      </c>
      <c r="R85" s="93" t="s">
        <v>32</v>
      </c>
      <c r="S85" s="93" t="s">
        <v>32</v>
      </c>
      <c r="T85" s="93" t="s">
        <v>32</v>
      </c>
      <c r="U85" s="68"/>
      <c r="V85" s="6" t="e">
        <f t="shared" si="93"/>
        <v>#VALUE!</v>
      </c>
      <c r="W85" s="6" t="e">
        <f t="shared" si="94"/>
        <v>#VALUE!</v>
      </c>
      <c r="X85" s="9" t="e">
        <f t="shared" si="95"/>
        <v>#VALUE!</v>
      </c>
      <c r="Y85" s="47" t="e">
        <f t="shared" si="96"/>
        <v>#VALUE!</v>
      </c>
      <c r="Z85" s="48" t="e">
        <f t="shared" si="97"/>
        <v>#VALUE!</v>
      </c>
    </row>
    <row r="86" spans="1:26" s="49" customFormat="1" ht="16.5" customHeight="1" x14ac:dyDescent="0.2">
      <c r="A86" s="104" t="s">
        <v>104</v>
      </c>
      <c r="B86" s="105" t="s">
        <v>45</v>
      </c>
      <c r="C86" s="107" t="s">
        <v>46</v>
      </c>
      <c r="D86" s="91" t="s">
        <v>35</v>
      </c>
      <c r="E86" s="91" t="s">
        <v>32</v>
      </c>
      <c r="F86" s="100">
        <v>44197</v>
      </c>
      <c r="G86" s="109">
        <v>44560</v>
      </c>
      <c r="H86" s="100">
        <v>44207</v>
      </c>
      <c r="I86" s="101">
        <v>44560</v>
      </c>
      <c r="J86" s="93" t="s">
        <v>24</v>
      </c>
      <c r="K86" s="46">
        <f>SUM(K87:K90)</f>
        <v>432.5</v>
      </c>
      <c r="L86" s="46">
        <f t="shared" ref="L86:T86" si="98">SUM(L87:L90)</f>
        <v>432.5</v>
      </c>
      <c r="M86" s="46">
        <f t="shared" si="98"/>
        <v>551.20000000000005</v>
      </c>
      <c r="N86" s="46">
        <f t="shared" si="98"/>
        <v>551.20000000000005</v>
      </c>
      <c r="O86" s="46">
        <f t="shared" si="98"/>
        <v>609.5</v>
      </c>
      <c r="P86" s="46">
        <f t="shared" si="98"/>
        <v>609.4</v>
      </c>
      <c r="Q86" s="46">
        <f t="shared" si="98"/>
        <v>727.1</v>
      </c>
      <c r="R86" s="46">
        <f t="shared" si="98"/>
        <v>708.1</v>
      </c>
      <c r="S86" s="46">
        <f t="shared" si="98"/>
        <v>2320.3000000000002</v>
      </c>
      <c r="T86" s="46">
        <f t="shared" si="98"/>
        <v>2301.1999999999998</v>
      </c>
      <c r="U86" s="64"/>
      <c r="V86" s="6">
        <f t="shared" si="93"/>
        <v>2320.3000000000002</v>
      </c>
      <c r="W86" s="6">
        <f t="shared" si="94"/>
        <v>2301.1999999999998</v>
      </c>
      <c r="X86" s="9">
        <f t="shared" si="95"/>
        <v>19.100000000000364</v>
      </c>
      <c r="Y86" s="47">
        <f t="shared" si="96"/>
        <v>1593.2</v>
      </c>
      <c r="Z86" s="48">
        <f t="shared" si="97"/>
        <v>-707.99999999999977</v>
      </c>
    </row>
    <row r="87" spans="1:26" s="49" customFormat="1" ht="16.5" customHeight="1" x14ac:dyDescent="0.2">
      <c r="A87" s="104"/>
      <c r="B87" s="105"/>
      <c r="C87" s="108"/>
      <c r="D87" s="91"/>
      <c r="E87" s="91"/>
      <c r="F87" s="100"/>
      <c r="G87" s="101"/>
      <c r="H87" s="100"/>
      <c r="I87" s="101"/>
      <c r="J87" s="93" t="s">
        <v>25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f t="shared" ref="S87:T90" si="99">K87+M87+O87+Q87</f>
        <v>0</v>
      </c>
      <c r="T87" s="46">
        <f t="shared" si="99"/>
        <v>0</v>
      </c>
      <c r="U87" s="64"/>
      <c r="V87" s="6">
        <f t="shared" si="93"/>
        <v>0</v>
      </c>
      <c r="W87" s="6">
        <f t="shared" si="94"/>
        <v>0</v>
      </c>
      <c r="X87" s="9">
        <f t="shared" si="95"/>
        <v>0</v>
      </c>
      <c r="Y87" s="47">
        <f t="shared" si="96"/>
        <v>0</v>
      </c>
      <c r="Z87" s="48">
        <f t="shared" si="97"/>
        <v>0</v>
      </c>
    </row>
    <row r="88" spans="1:26" s="49" customFormat="1" ht="16.5" customHeight="1" x14ac:dyDescent="0.2">
      <c r="A88" s="104"/>
      <c r="B88" s="105"/>
      <c r="C88" s="108"/>
      <c r="D88" s="91"/>
      <c r="E88" s="91"/>
      <c r="F88" s="100"/>
      <c r="G88" s="101"/>
      <c r="H88" s="100"/>
      <c r="I88" s="101"/>
      <c r="J88" s="93" t="s">
        <v>26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f t="shared" si="99"/>
        <v>0</v>
      </c>
      <c r="T88" s="46">
        <f t="shared" si="99"/>
        <v>0</v>
      </c>
      <c r="U88" s="64"/>
      <c r="V88" s="6">
        <f t="shared" si="93"/>
        <v>0</v>
      </c>
      <c r="W88" s="6">
        <f t="shared" si="94"/>
        <v>0</v>
      </c>
      <c r="X88" s="9">
        <f t="shared" si="95"/>
        <v>0</v>
      </c>
      <c r="Y88" s="47">
        <f t="shared" si="96"/>
        <v>0</v>
      </c>
      <c r="Z88" s="48">
        <f t="shared" si="97"/>
        <v>0</v>
      </c>
    </row>
    <row r="89" spans="1:26" s="49" customFormat="1" ht="16.5" customHeight="1" x14ac:dyDescent="0.2">
      <c r="A89" s="104"/>
      <c r="B89" s="105"/>
      <c r="C89" s="108"/>
      <c r="D89" s="91"/>
      <c r="E89" s="91"/>
      <c r="F89" s="100"/>
      <c r="G89" s="101"/>
      <c r="H89" s="100"/>
      <c r="I89" s="101"/>
      <c r="J89" s="93" t="s">
        <v>27</v>
      </c>
      <c r="K89" s="46">
        <v>432.5</v>
      </c>
      <c r="L89" s="46">
        <v>432.5</v>
      </c>
      <c r="M89" s="46">
        <v>551.20000000000005</v>
      </c>
      <c r="N89" s="46">
        <v>551.20000000000005</v>
      </c>
      <c r="O89" s="46">
        <v>609.5</v>
      </c>
      <c r="P89" s="46">
        <v>609.4</v>
      </c>
      <c r="Q89" s="46">
        <v>727.1</v>
      </c>
      <c r="R89" s="46">
        <v>708.1</v>
      </c>
      <c r="S89" s="46">
        <f t="shared" si="99"/>
        <v>2320.3000000000002</v>
      </c>
      <c r="T89" s="46">
        <f t="shared" si="99"/>
        <v>2301.1999999999998</v>
      </c>
      <c r="U89" s="64"/>
      <c r="V89" s="6">
        <f t="shared" si="93"/>
        <v>2320.3000000000002</v>
      </c>
      <c r="W89" s="6">
        <f t="shared" si="94"/>
        <v>2301.1999999999998</v>
      </c>
      <c r="X89" s="9">
        <f t="shared" si="95"/>
        <v>19.100000000000364</v>
      </c>
      <c r="Y89" s="47">
        <f t="shared" si="96"/>
        <v>1593.2</v>
      </c>
      <c r="Z89" s="48">
        <f t="shared" si="97"/>
        <v>-707.99999999999977</v>
      </c>
    </row>
    <row r="90" spans="1:26" s="49" customFormat="1" ht="16.5" customHeight="1" x14ac:dyDescent="0.2">
      <c r="A90" s="104"/>
      <c r="B90" s="106"/>
      <c r="C90" s="108"/>
      <c r="D90" s="91"/>
      <c r="E90" s="91"/>
      <c r="F90" s="100"/>
      <c r="G90" s="101"/>
      <c r="H90" s="102"/>
      <c r="I90" s="101"/>
      <c r="J90" s="93" t="s">
        <v>28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f t="shared" si="99"/>
        <v>0</v>
      </c>
      <c r="T90" s="46">
        <f t="shared" si="99"/>
        <v>0</v>
      </c>
      <c r="U90" s="64"/>
      <c r="V90" s="6">
        <f t="shared" si="93"/>
        <v>0</v>
      </c>
      <c r="W90" s="6">
        <f t="shared" si="94"/>
        <v>0</v>
      </c>
      <c r="X90" s="9">
        <f t="shared" si="95"/>
        <v>0</v>
      </c>
      <c r="Y90" s="47">
        <f t="shared" si="96"/>
        <v>0</v>
      </c>
      <c r="Z90" s="48">
        <f t="shared" si="97"/>
        <v>0</v>
      </c>
    </row>
    <row r="91" spans="1:26" s="49" customFormat="1" ht="98.25" customHeight="1" x14ac:dyDescent="0.2">
      <c r="A91" s="98" t="s">
        <v>105</v>
      </c>
      <c r="B91" s="91" t="s">
        <v>47</v>
      </c>
      <c r="C91" s="92" t="s">
        <v>34</v>
      </c>
      <c r="D91" s="91" t="s">
        <v>32</v>
      </c>
      <c r="E91" s="91" t="s">
        <v>32</v>
      </c>
      <c r="F91" s="93" t="s">
        <v>32</v>
      </c>
      <c r="G91" s="90">
        <v>44469</v>
      </c>
      <c r="H91" s="93" t="s">
        <v>32</v>
      </c>
      <c r="I91" s="93">
        <v>44469</v>
      </c>
      <c r="J91" s="93"/>
      <c r="K91" s="46" t="s">
        <v>32</v>
      </c>
      <c r="L91" s="46" t="s">
        <v>32</v>
      </c>
      <c r="M91" s="46" t="s">
        <v>32</v>
      </c>
      <c r="N91" s="46" t="s">
        <v>32</v>
      </c>
      <c r="O91" s="46" t="s">
        <v>32</v>
      </c>
      <c r="P91" s="46" t="s">
        <v>32</v>
      </c>
      <c r="Q91" s="46" t="s">
        <v>32</v>
      </c>
      <c r="R91" s="46" t="s">
        <v>32</v>
      </c>
      <c r="S91" s="46" t="s">
        <v>32</v>
      </c>
      <c r="T91" s="46" t="s">
        <v>32</v>
      </c>
      <c r="U91" s="93"/>
      <c r="V91" s="6" t="e">
        <f t="shared" si="93"/>
        <v>#VALUE!</v>
      </c>
      <c r="W91" s="6" t="e">
        <f t="shared" si="94"/>
        <v>#VALUE!</v>
      </c>
      <c r="X91" s="9" t="e">
        <f t="shared" si="95"/>
        <v>#VALUE!</v>
      </c>
      <c r="Y91" s="47" t="e">
        <f t="shared" si="96"/>
        <v>#VALUE!</v>
      </c>
      <c r="Z91" s="48" t="e">
        <f t="shared" si="97"/>
        <v>#VALUE!</v>
      </c>
    </row>
    <row r="92" spans="1:26" s="49" customFormat="1" ht="90" customHeight="1" x14ac:dyDescent="0.2">
      <c r="A92" s="98" t="s">
        <v>106</v>
      </c>
      <c r="B92" s="91" t="s">
        <v>48</v>
      </c>
      <c r="C92" s="92" t="s">
        <v>34</v>
      </c>
      <c r="D92" s="91" t="s">
        <v>32</v>
      </c>
      <c r="E92" s="91" t="s">
        <v>32</v>
      </c>
      <c r="F92" s="93" t="s">
        <v>32</v>
      </c>
      <c r="G92" s="90">
        <v>44530</v>
      </c>
      <c r="H92" s="93" t="s">
        <v>32</v>
      </c>
      <c r="I92" s="93">
        <v>44530</v>
      </c>
      <c r="J92" s="93"/>
      <c r="K92" s="46" t="s">
        <v>32</v>
      </c>
      <c r="L92" s="46" t="s">
        <v>32</v>
      </c>
      <c r="M92" s="46" t="s">
        <v>32</v>
      </c>
      <c r="N92" s="46" t="s">
        <v>32</v>
      </c>
      <c r="O92" s="46" t="s">
        <v>32</v>
      </c>
      <c r="P92" s="46" t="s">
        <v>32</v>
      </c>
      <c r="Q92" s="46" t="s">
        <v>32</v>
      </c>
      <c r="R92" s="46" t="s">
        <v>32</v>
      </c>
      <c r="S92" s="46" t="s">
        <v>32</v>
      </c>
      <c r="T92" s="46" t="s">
        <v>32</v>
      </c>
      <c r="U92" s="93"/>
      <c r="V92" s="6" t="e">
        <f t="shared" si="93"/>
        <v>#VALUE!</v>
      </c>
      <c r="W92" s="6" t="e">
        <f t="shared" si="94"/>
        <v>#VALUE!</v>
      </c>
      <c r="X92" s="9" t="e">
        <f t="shared" si="95"/>
        <v>#VALUE!</v>
      </c>
      <c r="Y92" s="47" t="e">
        <f t="shared" si="96"/>
        <v>#VALUE!</v>
      </c>
      <c r="Z92" s="48" t="e">
        <f t="shared" si="97"/>
        <v>#VALUE!</v>
      </c>
    </row>
    <row r="93" spans="1:26" s="49" customFormat="1" ht="21" customHeight="1" x14ac:dyDescent="0.2">
      <c r="A93" s="104" t="s">
        <v>107</v>
      </c>
      <c r="B93" s="120" t="s">
        <v>49</v>
      </c>
      <c r="C93" s="108" t="s">
        <v>61</v>
      </c>
      <c r="D93" s="91" t="s">
        <v>50</v>
      </c>
      <c r="E93" s="91" t="s">
        <v>32</v>
      </c>
      <c r="F93" s="100">
        <v>44207</v>
      </c>
      <c r="G93" s="101">
        <v>44560</v>
      </c>
      <c r="H93" s="100">
        <v>44207</v>
      </c>
      <c r="I93" s="101">
        <v>44560</v>
      </c>
      <c r="J93" s="93" t="s">
        <v>24</v>
      </c>
      <c r="K93" s="46">
        <f>SUM(K94:K97)</f>
        <v>217.8</v>
      </c>
      <c r="L93" s="46">
        <f t="shared" ref="L93:R93" si="100">SUM(L94:L97)</f>
        <v>217.8</v>
      </c>
      <c r="M93" s="46">
        <f t="shared" si="100"/>
        <v>298.8</v>
      </c>
      <c r="N93" s="46">
        <f t="shared" si="100"/>
        <v>298.8</v>
      </c>
      <c r="O93" s="46">
        <f t="shared" si="100"/>
        <v>160.6</v>
      </c>
      <c r="P93" s="46">
        <f t="shared" si="100"/>
        <v>154.80000000000001</v>
      </c>
      <c r="Q93" s="46">
        <f t="shared" si="100"/>
        <v>134.80000000000001</v>
      </c>
      <c r="R93" s="46">
        <f t="shared" si="100"/>
        <v>94.6</v>
      </c>
      <c r="S93" s="46">
        <f>SUM(S94:S97)</f>
        <v>812</v>
      </c>
      <c r="T93" s="46">
        <f>SUM(T94:T97)</f>
        <v>766.00000000000011</v>
      </c>
      <c r="U93" s="102"/>
      <c r="V93" s="6">
        <f t="shared" si="93"/>
        <v>812</v>
      </c>
      <c r="W93" s="6">
        <f t="shared" si="94"/>
        <v>766.00000000000011</v>
      </c>
      <c r="X93" s="9">
        <f t="shared" si="95"/>
        <v>45.999999999999886</v>
      </c>
      <c r="Y93" s="47">
        <f t="shared" si="96"/>
        <v>677.2</v>
      </c>
      <c r="Z93" s="48">
        <f t="shared" si="97"/>
        <v>-88.800000000000068</v>
      </c>
    </row>
    <row r="94" spans="1:26" s="49" customFormat="1" ht="21" customHeight="1" x14ac:dyDescent="0.2">
      <c r="A94" s="104"/>
      <c r="B94" s="121"/>
      <c r="C94" s="108"/>
      <c r="D94" s="91"/>
      <c r="E94" s="91"/>
      <c r="F94" s="100"/>
      <c r="G94" s="101"/>
      <c r="H94" s="100"/>
      <c r="I94" s="101"/>
      <c r="J94" s="93" t="s">
        <v>25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f t="shared" ref="S94:T97" si="101">K94+M94+O94+Q94</f>
        <v>0</v>
      </c>
      <c r="T94" s="46">
        <f t="shared" si="101"/>
        <v>0</v>
      </c>
      <c r="U94" s="124"/>
      <c r="V94" s="6">
        <f t="shared" si="93"/>
        <v>0</v>
      </c>
      <c r="W94" s="6">
        <f t="shared" si="94"/>
        <v>0</v>
      </c>
      <c r="X94" s="9">
        <f t="shared" si="95"/>
        <v>0</v>
      </c>
      <c r="Y94" s="47">
        <f t="shared" si="96"/>
        <v>0</v>
      </c>
      <c r="Z94" s="48">
        <f t="shared" si="97"/>
        <v>0</v>
      </c>
    </row>
    <row r="95" spans="1:26" s="49" customFormat="1" ht="21" customHeight="1" x14ac:dyDescent="0.2">
      <c r="A95" s="104"/>
      <c r="B95" s="121"/>
      <c r="C95" s="108"/>
      <c r="D95" s="91"/>
      <c r="E95" s="91"/>
      <c r="F95" s="100"/>
      <c r="G95" s="101"/>
      <c r="H95" s="100"/>
      <c r="I95" s="101"/>
      <c r="J95" s="93" t="s">
        <v>26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f t="shared" si="101"/>
        <v>0</v>
      </c>
      <c r="T95" s="46">
        <f t="shared" si="101"/>
        <v>0</v>
      </c>
      <c r="U95" s="124"/>
      <c r="V95" s="6">
        <f t="shared" si="93"/>
        <v>0</v>
      </c>
      <c r="W95" s="6">
        <f t="shared" si="94"/>
        <v>0</v>
      </c>
      <c r="X95" s="9">
        <f t="shared" si="95"/>
        <v>0</v>
      </c>
      <c r="Y95" s="47">
        <f t="shared" si="96"/>
        <v>0</v>
      </c>
      <c r="Z95" s="48">
        <f t="shared" si="97"/>
        <v>0</v>
      </c>
    </row>
    <row r="96" spans="1:26" s="49" customFormat="1" ht="21" customHeight="1" x14ac:dyDescent="0.2">
      <c r="A96" s="104"/>
      <c r="B96" s="121"/>
      <c r="C96" s="108"/>
      <c r="D96" s="91"/>
      <c r="E96" s="91"/>
      <c r="F96" s="100"/>
      <c r="G96" s="101"/>
      <c r="H96" s="100"/>
      <c r="I96" s="101"/>
      <c r="J96" s="93" t="s">
        <v>27</v>
      </c>
      <c r="K96" s="46">
        <v>217.8</v>
      </c>
      <c r="L96" s="46">
        <v>217.8</v>
      </c>
      <c r="M96" s="46">
        <v>298.8</v>
      </c>
      <c r="N96" s="46">
        <v>298.8</v>
      </c>
      <c r="O96" s="46">
        <v>160.6</v>
      </c>
      <c r="P96" s="46">
        <v>154.80000000000001</v>
      </c>
      <c r="Q96" s="46">
        <v>134.80000000000001</v>
      </c>
      <c r="R96" s="46">
        <v>94.6</v>
      </c>
      <c r="S96" s="46">
        <f t="shared" si="101"/>
        <v>812</v>
      </c>
      <c r="T96" s="46">
        <f t="shared" si="101"/>
        <v>766.00000000000011</v>
      </c>
      <c r="U96" s="124"/>
      <c r="V96" s="6">
        <f t="shared" si="93"/>
        <v>812</v>
      </c>
      <c r="W96" s="6">
        <f t="shared" si="94"/>
        <v>766.00000000000011</v>
      </c>
      <c r="X96" s="9">
        <f t="shared" si="95"/>
        <v>45.999999999999886</v>
      </c>
      <c r="Y96" s="47">
        <f t="shared" si="96"/>
        <v>677.2</v>
      </c>
      <c r="Z96" s="48">
        <f t="shared" si="97"/>
        <v>-88.800000000000068</v>
      </c>
    </row>
    <row r="97" spans="1:26" s="49" customFormat="1" ht="21" customHeight="1" x14ac:dyDescent="0.2">
      <c r="A97" s="104"/>
      <c r="B97" s="122"/>
      <c r="C97" s="108"/>
      <c r="D97" s="91"/>
      <c r="E97" s="91"/>
      <c r="F97" s="100"/>
      <c r="G97" s="101"/>
      <c r="H97" s="102"/>
      <c r="I97" s="101"/>
      <c r="J97" s="93" t="s">
        <v>28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f t="shared" si="101"/>
        <v>0</v>
      </c>
      <c r="T97" s="46">
        <f t="shared" si="101"/>
        <v>0</v>
      </c>
      <c r="U97" s="125"/>
      <c r="V97" s="6">
        <f t="shared" si="93"/>
        <v>0</v>
      </c>
      <c r="W97" s="6">
        <f t="shared" si="94"/>
        <v>0</v>
      </c>
      <c r="X97" s="9">
        <f t="shared" si="95"/>
        <v>0</v>
      </c>
      <c r="Y97" s="47">
        <f t="shared" si="96"/>
        <v>0</v>
      </c>
      <c r="Z97" s="48">
        <f t="shared" si="97"/>
        <v>0</v>
      </c>
    </row>
    <row r="98" spans="1:26" s="49" customFormat="1" ht="84.75" customHeight="1" x14ac:dyDescent="0.2">
      <c r="A98" s="98" t="s">
        <v>108</v>
      </c>
      <c r="B98" s="91" t="s">
        <v>74</v>
      </c>
      <c r="C98" s="92" t="s">
        <v>61</v>
      </c>
      <c r="D98" s="91" t="s">
        <v>32</v>
      </c>
      <c r="E98" s="91" t="s">
        <v>32</v>
      </c>
      <c r="F98" s="93" t="s">
        <v>32</v>
      </c>
      <c r="G98" s="90">
        <v>44408</v>
      </c>
      <c r="H98" s="93" t="s">
        <v>32</v>
      </c>
      <c r="I98" s="93">
        <v>44408</v>
      </c>
      <c r="J98" s="93" t="s">
        <v>32</v>
      </c>
      <c r="K98" s="46" t="s">
        <v>32</v>
      </c>
      <c r="L98" s="46" t="s">
        <v>32</v>
      </c>
      <c r="M98" s="46" t="s">
        <v>32</v>
      </c>
      <c r="N98" s="46" t="s">
        <v>32</v>
      </c>
      <c r="O98" s="46" t="s">
        <v>32</v>
      </c>
      <c r="P98" s="46" t="s">
        <v>32</v>
      </c>
      <c r="Q98" s="46" t="s">
        <v>32</v>
      </c>
      <c r="R98" s="46" t="s">
        <v>32</v>
      </c>
      <c r="S98" s="46" t="s">
        <v>32</v>
      </c>
      <c r="T98" s="46" t="s">
        <v>32</v>
      </c>
      <c r="U98" s="93"/>
      <c r="V98" s="6" t="e">
        <f t="shared" si="93"/>
        <v>#VALUE!</v>
      </c>
      <c r="W98" s="6" t="e">
        <f t="shared" si="94"/>
        <v>#VALUE!</v>
      </c>
      <c r="X98" s="9" t="e">
        <f t="shared" si="95"/>
        <v>#VALUE!</v>
      </c>
      <c r="Y98" s="47" t="e">
        <f t="shared" si="96"/>
        <v>#VALUE!</v>
      </c>
      <c r="Z98" s="48" t="e">
        <f t="shared" si="97"/>
        <v>#VALUE!</v>
      </c>
    </row>
    <row r="99" spans="1:26" s="49" customFormat="1" ht="95.45" customHeight="1" x14ac:dyDescent="0.2">
      <c r="A99" s="98" t="s">
        <v>109</v>
      </c>
      <c r="B99" s="91" t="s">
        <v>75</v>
      </c>
      <c r="C99" s="92" t="s">
        <v>61</v>
      </c>
      <c r="D99" s="91"/>
      <c r="E99" s="91"/>
      <c r="F99" s="93" t="s">
        <v>32</v>
      </c>
      <c r="G99" s="90">
        <v>44499</v>
      </c>
      <c r="H99" s="93" t="s">
        <v>32</v>
      </c>
      <c r="I99" s="93">
        <v>44499</v>
      </c>
      <c r="J99" s="93" t="s">
        <v>32</v>
      </c>
      <c r="K99" s="46" t="s">
        <v>32</v>
      </c>
      <c r="L99" s="46" t="s">
        <v>32</v>
      </c>
      <c r="M99" s="46" t="s">
        <v>32</v>
      </c>
      <c r="N99" s="46" t="s">
        <v>32</v>
      </c>
      <c r="O99" s="46" t="s">
        <v>32</v>
      </c>
      <c r="P99" s="46" t="s">
        <v>32</v>
      </c>
      <c r="Q99" s="46" t="s">
        <v>32</v>
      </c>
      <c r="R99" s="46" t="s">
        <v>32</v>
      </c>
      <c r="S99" s="46" t="s">
        <v>32</v>
      </c>
      <c r="T99" s="46" t="s">
        <v>32</v>
      </c>
      <c r="U99" s="91"/>
      <c r="V99" s="6" t="e">
        <f t="shared" si="93"/>
        <v>#VALUE!</v>
      </c>
      <c r="W99" s="6" t="e">
        <f t="shared" si="94"/>
        <v>#VALUE!</v>
      </c>
      <c r="X99" s="9" t="e">
        <f t="shared" si="95"/>
        <v>#VALUE!</v>
      </c>
      <c r="Y99" s="47" t="e">
        <f t="shared" si="96"/>
        <v>#VALUE!</v>
      </c>
      <c r="Z99" s="48" t="e">
        <f t="shared" si="97"/>
        <v>#VALUE!</v>
      </c>
    </row>
    <row r="100" spans="1:26" s="49" customFormat="1" ht="15.75" customHeight="1" x14ac:dyDescent="0.2">
      <c r="A100" s="104" t="s">
        <v>110</v>
      </c>
      <c r="B100" s="120" t="s">
        <v>51</v>
      </c>
      <c r="C100" s="108" t="s">
        <v>52</v>
      </c>
      <c r="D100" s="91" t="s">
        <v>53</v>
      </c>
      <c r="E100" s="91" t="s">
        <v>32</v>
      </c>
      <c r="F100" s="102">
        <v>44207</v>
      </c>
      <c r="G100" s="102">
        <v>44560</v>
      </c>
      <c r="H100" s="102">
        <v>44207</v>
      </c>
      <c r="I100" s="102">
        <v>44560</v>
      </c>
      <c r="J100" s="93" t="s">
        <v>24</v>
      </c>
      <c r="K100" s="46">
        <f>SUM(K101:K104)</f>
        <v>0</v>
      </c>
      <c r="L100" s="46">
        <f t="shared" ref="L100:T100" si="102">SUM(L101:L104)</f>
        <v>0</v>
      </c>
      <c r="M100" s="46">
        <f t="shared" si="102"/>
        <v>1000</v>
      </c>
      <c r="N100" s="46">
        <f t="shared" si="102"/>
        <v>1000</v>
      </c>
      <c r="O100" s="46">
        <f t="shared" si="102"/>
        <v>500</v>
      </c>
      <c r="P100" s="46">
        <f t="shared" si="102"/>
        <v>500</v>
      </c>
      <c r="Q100" s="46">
        <f t="shared" si="102"/>
        <v>700</v>
      </c>
      <c r="R100" s="46">
        <f t="shared" si="102"/>
        <v>700</v>
      </c>
      <c r="S100" s="46">
        <f t="shared" si="102"/>
        <v>2200</v>
      </c>
      <c r="T100" s="46">
        <f t="shared" si="102"/>
        <v>2200</v>
      </c>
      <c r="U100" s="64"/>
      <c r="V100" s="6">
        <f t="shared" si="93"/>
        <v>2200</v>
      </c>
      <c r="W100" s="6">
        <f t="shared" si="94"/>
        <v>2200</v>
      </c>
      <c r="X100" s="9">
        <f t="shared" si="95"/>
        <v>0</v>
      </c>
      <c r="Y100" s="47">
        <f t="shared" si="96"/>
        <v>1500</v>
      </c>
      <c r="Z100" s="48">
        <f t="shared" si="97"/>
        <v>-700</v>
      </c>
    </row>
    <row r="101" spans="1:26" s="49" customFormat="1" ht="15.75" customHeight="1" x14ac:dyDescent="0.2">
      <c r="A101" s="104"/>
      <c r="B101" s="121"/>
      <c r="C101" s="108"/>
      <c r="D101" s="91"/>
      <c r="E101" s="91"/>
      <c r="F101" s="124"/>
      <c r="G101" s="124"/>
      <c r="H101" s="124"/>
      <c r="I101" s="124"/>
      <c r="J101" s="93" t="s">
        <v>25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f t="shared" ref="S101:T104" si="103">K101+M101+O101+Q101</f>
        <v>0</v>
      </c>
      <c r="T101" s="46">
        <f t="shared" si="103"/>
        <v>0</v>
      </c>
      <c r="U101" s="64"/>
      <c r="V101" s="6">
        <f t="shared" si="93"/>
        <v>0</v>
      </c>
      <c r="W101" s="6">
        <f t="shared" si="94"/>
        <v>0</v>
      </c>
      <c r="X101" s="9">
        <f t="shared" si="95"/>
        <v>0</v>
      </c>
      <c r="Y101" s="47">
        <f t="shared" si="96"/>
        <v>0</v>
      </c>
      <c r="Z101" s="48">
        <f t="shared" si="97"/>
        <v>0</v>
      </c>
    </row>
    <row r="102" spans="1:26" s="49" customFormat="1" ht="15.75" customHeight="1" x14ac:dyDescent="0.2">
      <c r="A102" s="104"/>
      <c r="B102" s="121"/>
      <c r="C102" s="108"/>
      <c r="D102" s="91"/>
      <c r="E102" s="91"/>
      <c r="F102" s="124"/>
      <c r="G102" s="124"/>
      <c r="H102" s="124"/>
      <c r="I102" s="124"/>
      <c r="J102" s="93" t="s">
        <v>26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f t="shared" si="103"/>
        <v>0</v>
      </c>
      <c r="T102" s="46">
        <f t="shared" si="103"/>
        <v>0</v>
      </c>
      <c r="U102" s="64"/>
      <c r="V102" s="6">
        <f t="shared" si="93"/>
        <v>0</v>
      </c>
      <c r="W102" s="6">
        <f t="shared" si="94"/>
        <v>0</v>
      </c>
      <c r="X102" s="9">
        <f t="shared" si="95"/>
        <v>0</v>
      </c>
      <c r="Y102" s="47">
        <f t="shared" si="96"/>
        <v>0</v>
      </c>
      <c r="Z102" s="48">
        <f t="shared" si="97"/>
        <v>0</v>
      </c>
    </row>
    <row r="103" spans="1:26" s="49" customFormat="1" ht="15.75" customHeight="1" x14ac:dyDescent="0.2">
      <c r="A103" s="104"/>
      <c r="B103" s="121"/>
      <c r="C103" s="108"/>
      <c r="D103" s="91"/>
      <c r="E103" s="91"/>
      <c r="F103" s="124"/>
      <c r="G103" s="124"/>
      <c r="H103" s="124"/>
      <c r="I103" s="124"/>
      <c r="J103" s="93" t="s">
        <v>27</v>
      </c>
      <c r="K103" s="46">
        <v>0</v>
      </c>
      <c r="L103" s="46">
        <v>0</v>
      </c>
      <c r="M103" s="46">
        <v>1000</v>
      </c>
      <c r="N103" s="46">
        <v>1000</v>
      </c>
      <c r="O103" s="46">
        <v>500</v>
      </c>
      <c r="P103" s="46">
        <v>500</v>
      </c>
      <c r="Q103" s="46">
        <v>700</v>
      </c>
      <c r="R103" s="46">
        <v>700</v>
      </c>
      <c r="S103" s="46">
        <f t="shared" si="103"/>
        <v>2200</v>
      </c>
      <c r="T103" s="46">
        <f t="shared" si="103"/>
        <v>2200</v>
      </c>
      <c r="U103" s="64"/>
      <c r="V103" s="6">
        <f t="shared" si="93"/>
        <v>2200</v>
      </c>
      <c r="W103" s="6">
        <f t="shared" si="94"/>
        <v>2200</v>
      </c>
      <c r="X103" s="9">
        <f t="shared" si="95"/>
        <v>0</v>
      </c>
      <c r="Y103" s="47">
        <f t="shared" si="96"/>
        <v>1500</v>
      </c>
      <c r="Z103" s="48">
        <f t="shared" si="97"/>
        <v>-700</v>
      </c>
    </row>
    <row r="104" spans="1:26" s="49" customFormat="1" ht="22.15" customHeight="1" x14ac:dyDescent="0.2">
      <c r="A104" s="104"/>
      <c r="B104" s="122"/>
      <c r="C104" s="108"/>
      <c r="D104" s="91"/>
      <c r="E104" s="91"/>
      <c r="F104" s="125"/>
      <c r="G104" s="125"/>
      <c r="H104" s="125"/>
      <c r="I104" s="125"/>
      <c r="J104" s="93" t="s">
        <v>28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f t="shared" si="103"/>
        <v>0</v>
      </c>
      <c r="T104" s="46">
        <f t="shared" si="103"/>
        <v>0</v>
      </c>
      <c r="U104" s="64"/>
      <c r="V104" s="6">
        <f t="shared" si="93"/>
        <v>0</v>
      </c>
      <c r="W104" s="6">
        <f t="shared" si="94"/>
        <v>0</v>
      </c>
      <c r="X104" s="9">
        <f t="shared" si="95"/>
        <v>0</v>
      </c>
      <c r="Y104" s="47">
        <f t="shared" si="96"/>
        <v>0</v>
      </c>
      <c r="Z104" s="48">
        <f t="shared" si="97"/>
        <v>0</v>
      </c>
    </row>
    <row r="105" spans="1:26" s="49" customFormat="1" ht="84.6" customHeight="1" x14ac:dyDescent="0.2">
      <c r="A105" s="98" t="s">
        <v>111</v>
      </c>
      <c r="B105" s="91" t="s">
        <v>59</v>
      </c>
      <c r="C105" s="92" t="s">
        <v>52</v>
      </c>
      <c r="D105" s="91" t="s">
        <v>32</v>
      </c>
      <c r="E105" s="91" t="s">
        <v>53</v>
      </c>
      <c r="F105" s="76" t="s">
        <v>32</v>
      </c>
      <c r="G105" s="95" t="s">
        <v>112</v>
      </c>
      <c r="H105" s="76" t="s">
        <v>32</v>
      </c>
      <c r="I105" s="95" t="s">
        <v>112</v>
      </c>
      <c r="J105" s="76" t="s">
        <v>32</v>
      </c>
      <c r="K105" s="46" t="s">
        <v>32</v>
      </c>
      <c r="L105" s="46" t="s">
        <v>32</v>
      </c>
      <c r="M105" s="46" t="s">
        <v>32</v>
      </c>
      <c r="N105" s="46" t="s">
        <v>32</v>
      </c>
      <c r="O105" s="46" t="s">
        <v>32</v>
      </c>
      <c r="P105" s="46" t="s">
        <v>32</v>
      </c>
      <c r="Q105" s="46" t="s">
        <v>32</v>
      </c>
      <c r="R105" s="46" t="s">
        <v>32</v>
      </c>
      <c r="S105" s="46" t="s">
        <v>32</v>
      </c>
      <c r="T105" s="46" t="s">
        <v>32</v>
      </c>
      <c r="U105" s="91"/>
      <c r="V105" s="6" t="e">
        <f t="shared" si="93"/>
        <v>#VALUE!</v>
      </c>
      <c r="W105" s="6" t="e">
        <f t="shared" si="94"/>
        <v>#VALUE!</v>
      </c>
      <c r="X105" s="9" t="e">
        <f t="shared" si="95"/>
        <v>#VALUE!</v>
      </c>
      <c r="Y105" s="47" t="e">
        <f t="shared" si="96"/>
        <v>#VALUE!</v>
      </c>
      <c r="Z105" s="48" t="e">
        <f t="shared" si="97"/>
        <v>#VALUE!</v>
      </c>
    </row>
    <row r="106" spans="1:26" s="49" customFormat="1" ht="12.75" x14ac:dyDescent="0.2">
      <c r="A106" s="98"/>
      <c r="B106" s="91"/>
      <c r="C106" s="92"/>
      <c r="D106" s="91"/>
      <c r="E106" s="91"/>
      <c r="F106" s="93"/>
      <c r="G106" s="90"/>
      <c r="H106" s="93"/>
      <c r="I106" s="90"/>
      <c r="J106" s="55" t="s">
        <v>24</v>
      </c>
      <c r="K106" s="46">
        <f>SUM(K107:K110)</f>
        <v>20055</v>
      </c>
      <c r="L106" s="46">
        <f t="shared" ref="L106:R106" si="104">SUM(L107:L110)</f>
        <v>20055</v>
      </c>
      <c r="M106" s="46">
        <f t="shared" si="104"/>
        <v>32773.299999999996</v>
      </c>
      <c r="N106" s="46">
        <f t="shared" si="104"/>
        <v>32774.399999999994</v>
      </c>
      <c r="O106" s="46">
        <f t="shared" si="104"/>
        <v>33572.9</v>
      </c>
      <c r="P106" s="46">
        <f t="shared" si="104"/>
        <v>33572.199999999997</v>
      </c>
      <c r="Q106" s="46">
        <f>SUM(Q107:Q110)</f>
        <v>54725.200000000004</v>
      </c>
      <c r="R106" s="46">
        <f t="shared" si="104"/>
        <v>49493.8</v>
      </c>
      <c r="S106" s="46">
        <f>SUM(S107:S110)</f>
        <v>141126.39999999999</v>
      </c>
      <c r="T106" s="46">
        <f>SUM(T107:T110)</f>
        <v>135895.4</v>
      </c>
      <c r="U106" s="91"/>
      <c r="V106" s="6">
        <f t="shared" si="93"/>
        <v>141126.39999999999</v>
      </c>
      <c r="W106" s="6">
        <f>L106+N106+P106+R106</f>
        <v>135895.4</v>
      </c>
      <c r="X106" s="9">
        <f t="shared" si="95"/>
        <v>5231</v>
      </c>
      <c r="Y106" s="47">
        <f t="shared" si="96"/>
        <v>86401.2</v>
      </c>
      <c r="Z106" s="48">
        <f t="shared" si="97"/>
        <v>-49494.2</v>
      </c>
    </row>
    <row r="107" spans="1:26" s="49" customFormat="1" ht="12.75" x14ac:dyDescent="0.2">
      <c r="A107" s="77"/>
      <c r="B107" s="78"/>
      <c r="C107" s="79"/>
      <c r="D107" s="78"/>
      <c r="E107" s="78"/>
      <c r="F107" s="78"/>
      <c r="G107" s="78"/>
      <c r="H107" s="78"/>
      <c r="I107" s="78"/>
      <c r="J107" s="55" t="s">
        <v>25</v>
      </c>
      <c r="K107" s="46">
        <f t="shared" ref="K107:R110" si="105">K12+K18+K87+K94+K101</f>
        <v>0</v>
      </c>
      <c r="L107" s="46">
        <f t="shared" si="105"/>
        <v>0</v>
      </c>
      <c r="M107" s="46">
        <f t="shared" si="105"/>
        <v>0</v>
      </c>
      <c r="N107" s="46">
        <f t="shared" si="105"/>
        <v>0</v>
      </c>
      <c r="O107" s="46">
        <f t="shared" si="105"/>
        <v>0</v>
      </c>
      <c r="P107" s="46">
        <f t="shared" si="105"/>
        <v>0</v>
      </c>
      <c r="Q107" s="46">
        <f t="shared" si="105"/>
        <v>0</v>
      </c>
      <c r="R107" s="46">
        <f t="shared" si="105"/>
        <v>0</v>
      </c>
      <c r="S107" s="46">
        <f t="shared" ref="S107:T110" si="106">K107+M107+O107+Q107</f>
        <v>0</v>
      </c>
      <c r="T107" s="46">
        <f t="shared" si="106"/>
        <v>0</v>
      </c>
      <c r="U107" s="80"/>
      <c r="V107" s="6">
        <f t="shared" si="93"/>
        <v>0</v>
      </c>
      <c r="W107" s="6">
        <f t="shared" si="94"/>
        <v>0</v>
      </c>
      <c r="X107" s="9">
        <f t="shared" si="95"/>
        <v>0</v>
      </c>
      <c r="Y107" s="47">
        <f t="shared" si="96"/>
        <v>0</v>
      </c>
      <c r="Z107" s="48">
        <f t="shared" si="97"/>
        <v>0</v>
      </c>
    </row>
    <row r="108" spans="1:26" s="49" customFormat="1" ht="12.75" x14ac:dyDescent="0.2">
      <c r="A108" s="98"/>
      <c r="B108" s="91"/>
      <c r="C108" s="92"/>
      <c r="D108" s="91"/>
      <c r="E108" s="91"/>
      <c r="F108" s="91"/>
      <c r="G108" s="91"/>
      <c r="H108" s="91"/>
      <c r="I108" s="91"/>
      <c r="J108" s="55" t="s">
        <v>26</v>
      </c>
      <c r="K108" s="46">
        <f t="shared" si="105"/>
        <v>46.9</v>
      </c>
      <c r="L108" s="46">
        <f t="shared" si="105"/>
        <v>46.9</v>
      </c>
      <c r="M108" s="46">
        <f t="shared" si="105"/>
        <v>430.7</v>
      </c>
      <c r="N108" s="46">
        <f t="shared" si="105"/>
        <v>430.7</v>
      </c>
      <c r="O108" s="46">
        <f t="shared" si="105"/>
        <v>267.8</v>
      </c>
      <c r="P108" s="46">
        <f t="shared" si="105"/>
        <v>267.7</v>
      </c>
      <c r="Q108" s="46">
        <f t="shared" si="105"/>
        <v>3366</v>
      </c>
      <c r="R108" s="46">
        <f t="shared" si="105"/>
        <v>332.6</v>
      </c>
      <c r="S108" s="46">
        <f t="shared" si="106"/>
        <v>4111.3999999999996</v>
      </c>
      <c r="T108" s="46">
        <f t="shared" si="106"/>
        <v>1077.9000000000001</v>
      </c>
      <c r="U108" s="80"/>
      <c r="V108" s="6">
        <f t="shared" si="93"/>
        <v>4111.3999999999996</v>
      </c>
      <c r="W108" s="6">
        <f t="shared" si="94"/>
        <v>1077.9000000000001</v>
      </c>
      <c r="X108" s="9">
        <f t="shared" si="95"/>
        <v>3033.4999999999995</v>
      </c>
      <c r="Y108" s="47">
        <f t="shared" si="96"/>
        <v>745.4</v>
      </c>
      <c r="Z108" s="48">
        <f t="shared" si="97"/>
        <v>-332.50000000000011</v>
      </c>
    </row>
    <row r="109" spans="1:26" s="49" customFormat="1" ht="12.75" x14ac:dyDescent="0.2">
      <c r="A109" s="98"/>
      <c r="B109" s="91"/>
      <c r="C109" s="92"/>
      <c r="D109" s="91"/>
      <c r="E109" s="91"/>
      <c r="F109" s="91"/>
      <c r="G109" s="91"/>
      <c r="H109" s="91"/>
      <c r="I109" s="91"/>
      <c r="J109" s="55" t="s">
        <v>27</v>
      </c>
      <c r="K109" s="46">
        <f t="shared" si="105"/>
        <v>18867.3</v>
      </c>
      <c r="L109" s="46">
        <f t="shared" si="105"/>
        <v>18867.3</v>
      </c>
      <c r="M109" s="46">
        <f t="shared" si="105"/>
        <v>30499.799999999996</v>
      </c>
      <c r="N109" s="46">
        <f t="shared" si="105"/>
        <v>30499.799999999996</v>
      </c>
      <c r="O109" s="46">
        <f t="shared" si="105"/>
        <v>31838.9</v>
      </c>
      <c r="P109" s="46">
        <f t="shared" si="105"/>
        <v>31831.3</v>
      </c>
      <c r="Q109" s="46">
        <f t="shared" si="105"/>
        <v>48209.000000000007</v>
      </c>
      <c r="R109" s="46">
        <f t="shared" si="105"/>
        <v>46564.3</v>
      </c>
      <c r="S109" s="46">
        <f t="shared" si="106"/>
        <v>129415</v>
      </c>
      <c r="T109" s="46">
        <f t="shared" si="106"/>
        <v>127762.7</v>
      </c>
      <c r="U109" s="80"/>
      <c r="V109" s="6">
        <f t="shared" si="93"/>
        <v>129415</v>
      </c>
      <c r="W109" s="6">
        <f t="shared" si="94"/>
        <v>127762.7</v>
      </c>
      <c r="X109" s="9">
        <f t="shared" si="95"/>
        <v>1652.3000000000029</v>
      </c>
      <c r="Y109" s="47">
        <f t="shared" si="96"/>
        <v>81206</v>
      </c>
      <c r="Z109" s="48">
        <f t="shared" si="97"/>
        <v>-46556.7</v>
      </c>
    </row>
    <row r="110" spans="1:26" s="49" customFormat="1" ht="12.75" x14ac:dyDescent="0.2">
      <c r="A110" s="77"/>
      <c r="B110" s="81"/>
      <c r="C110" s="82"/>
      <c r="D110" s="81"/>
      <c r="E110" s="81"/>
      <c r="F110" s="81"/>
      <c r="G110" s="81"/>
      <c r="H110" s="81"/>
      <c r="I110" s="64"/>
      <c r="J110" s="55" t="s">
        <v>28</v>
      </c>
      <c r="K110" s="46">
        <f t="shared" si="105"/>
        <v>1140.8</v>
      </c>
      <c r="L110" s="46">
        <f t="shared" si="105"/>
        <v>1140.8</v>
      </c>
      <c r="M110" s="46">
        <f t="shared" si="105"/>
        <v>1842.8</v>
      </c>
      <c r="N110" s="46">
        <f t="shared" si="105"/>
        <v>1843.9</v>
      </c>
      <c r="O110" s="46">
        <f t="shared" si="105"/>
        <v>1466.2</v>
      </c>
      <c r="P110" s="46">
        <f t="shared" si="105"/>
        <v>1473.2</v>
      </c>
      <c r="Q110" s="46">
        <f t="shared" si="105"/>
        <v>3150.2</v>
      </c>
      <c r="R110" s="46">
        <f t="shared" si="105"/>
        <v>2596.9</v>
      </c>
      <c r="S110" s="46">
        <f t="shared" si="106"/>
        <v>7600</v>
      </c>
      <c r="T110" s="46">
        <f t="shared" si="106"/>
        <v>7054.7999999999993</v>
      </c>
      <c r="U110" s="80"/>
      <c r="V110" s="6">
        <f t="shared" si="93"/>
        <v>7600</v>
      </c>
      <c r="W110" s="6">
        <f t="shared" si="94"/>
        <v>7054.7999999999993</v>
      </c>
      <c r="X110" s="9">
        <f t="shared" si="95"/>
        <v>545.20000000000073</v>
      </c>
      <c r="Y110" s="47">
        <f t="shared" si="96"/>
        <v>4449.8</v>
      </c>
      <c r="Z110" s="48">
        <f t="shared" si="97"/>
        <v>-2604.9999999999991</v>
      </c>
    </row>
    <row r="111" spans="1:26" s="49" customFormat="1" ht="34.5" hidden="1" customHeight="1" x14ac:dyDescent="0.2">
      <c r="A111" s="123" t="s">
        <v>54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6">
        <f t="shared" ref="V111:V113" si="107">K111+M111+O111+Q111</f>
        <v>0</v>
      </c>
      <c r="W111" s="6">
        <f t="shared" ref="W111:W113" si="108">L111+N111+P111+R111</f>
        <v>0</v>
      </c>
      <c r="X111" s="7"/>
      <c r="Y111" s="47">
        <f t="shared" ref="Y111:Y113" si="109">K111+M111+O111</f>
        <v>0</v>
      </c>
      <c r="Z111" s="48">
        <f t="shared" ref="Z111:Z113" si="110">Y111-W111</f>
        <v>0</v>
      </c>
    </row>
    <row r="112" spans="1:26" s="49" customFormat="1" ht="34.5" hidden="1" customHeight="1" x14ac:dyDescent="0.2">
      <c r="A112" s="123" t="s">
        <v>55</v>
      </c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6">
        <f t="shared" si="107"/>
        <v>0</v>
      </c>
      <c r="W112" s="6">
        <f t="shared" si="108"/>
        <v>0</v>
      </c>
      <c r="X112" s="7"/>
      <c r="Y112" s="47">
        <f t="shared" si="109"/>
        <v>0</v>
      </c>
      <c r="Z112" s="48">
        <f t="shared" si="110"/>
        <v>0</v>
      </c>
    </row>
    <row r="113" spans="1:26" s="49" customFormat="1" ht="34.5" hidden="1" customHeight="1" x14ac:dyDescent="0.2">
      <c r="A113" s="123" t="s">
        <v>56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6">
        <f t="shared" si="107"/>
        <v>0</v>
      </c>
      <c r="W113" s="6">
        <f t="shared" si="108"/>
        <v>0</v>
      </c>
      <c r="X113" s="7"/>
      <c r="Y113" s="47">
        <f t="shared" si="109"/>
        <v>0</v>
      </c>
      <c r="Z113" s="48">
        <f t="shared" si="110"/>
        <v>0</v>
      </c>
    </row>
    <row r="114" spans="1:26" s="49" customFormat="1" ht="12.75" x14ac:dyDescent="0.2">
      <c r="A114" s="40"/>
      <c r="B114" s="103"/>
      <c r="C114" s="103"/>
      <c r="D114" s="103"/>
      <c r="E114" s="41"/>
      <c r="F114" s="42"/>
      <c r="G114" s="42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2"/>
      <c r="V114" s="8"/>
      <c r="W114" s="8"/>
      <c r="X114" s="8"/>
      <c r="Y114" s="165"/>
    </row>
    <row r="115" spans="1:26" s="49" customFormat="1" ht="12.75" x14ac:dyDescent="0.2">
      <c r="A115" s="40"/>
      <c r="B115" s="103" t="s">
        <v>57</v>
      </c>
      <c r="C115" s="103"/>
      <c r="D115" s="103"/>
      <c r="E115" s="41"/>
      <c r="F115" s="42"/>
      <c r="G115" s="42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119" t="s">
        <v>58</v>
      </c>
      <c r="U115" s="119"/>
      <c r="V115" s="8"/>
      <c r="W115" s="8"/>
      <c r="X115" s="8"/>
      <c r="Y115" s="165"/>
    </row>
    <row r="116" spans="1:26" x14ac:dyDescent="0.25">
      <c r="A116" s="40"/>
      <c r="B116" s="42"/>
      <c r="C116" s="44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5"/>
      <c r="W116" s="5"/>
      <c r="X116" s="5"/>
      <c r="Y116" s="163"/>
    </row>
    <row r="117" spans="1:26" ht="15.75" x14ac:dyDescent="0.25">
      <c r="A117" s="167"/>
    </row>
    <row r="118" spans="1:26" ht="15.75" x14ac:dyDescent="0.25">
      <c r="A118" s="167"/>
      <c r="K118" s="3"/>
      <c r="L118" s="3"/>
      <c r="M118" s="3"/>
      <c r="N118" s="3"/>
      <c r="O118" s="3"/>
      <c r="P118" s="3"/>
      <c r="Q118" s="3"/>
      <c r="R118" s="3"/>
      <c r="S118" s="3"/>
      <c r="T118" s="3"/>
    </row>
  </sheetData>
  <sheetProtection selectLockedCells="1" selectUnlockedCells="1"/>
  <mergeCells count="139">
    <mergeCell ref="H1:U1"/>
    <mergeCell ref="A3:U3"/>
    <mergeCell ref="A4:U4"/>
    <mergeCell ref="A5:U5"/>
    <mergeCell ref="A7:A9"/>
    <mergeCell ref="B7:B9"/>
    <mergeCell ref="C7:C9"/>
    <mergeCell ref="D7:E7"/>
    <mergeCell ref="F7:F9"/>
    <mergeCell ref="G7:G9"/>
    <mergeCell ref="A1:A2"/>
    <mergeCell ref="B1:B2"/>
    <mergeCell ref="C1:D2"/>
    <mergeCell ref="E1:E2"/>
    <mergeCell ref="F1:F2"/>
    <mergeCell ref="G1:G2"/>
    <mergeCell ref="H7:H9"/>
    <mergeCell ref="I7:I9"/>
    <mergeCell ref="J7:J9"/>
    <mergeCell ref="K7:T7"/>
    <mergeCell ref="U7:U9"/>
    <mergeCell ref="K8:L8"/>
    <mergeCell ref="M8:N8"/>
    <mergeCell ref="O8:P8"/>
    <mergeCell ref="I17:I21"/>
    <mergeCell ref="Q8:R8"/>
    <mergeCell ref="A11:A15"/>
    <mergeCell ref="B11:B15"/>
    <mergeCell ref="A22:U22"/>
    <mergeCell ref="A23:A27"/>
    <mergeCell ref="B23:B27"/>
    <mergeCell ref="C23:C27"/>
    <mergeCell ref="F23:F27"/>
    <mergeCell ref="G23:G27"/>
    <mergeCell ref="H23:H27"/>
    <mergeCell ref="A17:A21"/>
    <mergeCell ref="B17:B21"/>
    <mergeCell ref="C17:C21"/>
    <mergeCell ref="F17:F21"/>
    <mergeCell ref="G17:G21"/>
    <mergeCell ref="H17:H21"/>
    <mergeCell ref="C11:C15"/>
    <mergeCell ref="F11:F15"/>
    <mergeCell ref="G11:G15"/>
    <mergeCell ref="H11:H15"/>
    <mergeCell ref="I11:I15"/>
    <mergeCell ref="S8:T8"/>
    <mergeCell ref="I23:I27"/>
    <mergeCell ref="A28:A32"/>
    <mergeCell ref="B28:B32"/>
    <mergeCell ref="C28:C32"/>
    <mergeCell ref="F28:F32"/>
    <mergeCell ref="G28:G32"/>
    <mergeCell ref="H28:H32"/>
    <mergeCell ref="I28:I32"/>
    <mergeCell ref="B68:B72"/>
    <mergeCell ref="B58:B62"/>
    <mergeCell ref="B63:B67"/>
    <mergeCell ref="A33:A37"/>
    <mergeCell ref="A38:A42"/>
    <mergeCell ref="A43:A47"/>
    <mergeCell ref="A48:A52"/>
    <mergeCell ref="A53:A57"/>
    <mergeCell ref="C33:C37"/>
    <mergeCell ref="F33:F37"/>
    <mergeCell ref="G33:G37"/>
    <mergeCell ref="H33:H37"/>
    <mergeCell ref="I33:I37"/>
    <mergeCell ref="A58:A62"/>
    <mergeCell ref="A63:A67"/>
    <mergeCell ref="A68:A72"/>
    <mergeCell ref="B33:B37"/>
    <mergeCell ref="T115:U115"/>
    <mergeCell ref="A93:A97"/>
    <mergeCell ref="B93:B97"/>
    <mergeCell ref="A111:U111"/>
    <mergeCell ref="A112:U112"/>
    <mergeCell ref="A113:U113"/>
    <mergeCell ref="A100:A104"/>
    <mergeCell ref="B100:B104"/>
    <mergeCell ref="C100:C104"/>
    <mergeCell ref="C93:C97"/>
    <mergeCell ref="F93:F97"/>
    <mergeCell ref="G93:G97"/>
    <mergeCell ref="H93:H97"/>
    <mergeCell ref="U93:U97"/>
    <mergeCell ref="F100:F104"/>
    <mergeCell ref="G100:G104"/>
    <mergeCell ref="H100:H104"/>
    <mergeCell ref="I100:I104"/>
    <mergeCell ref="I93:I97"/>
    <mergeCell ref="B38:B42"/>
    <mergeCell ref="B43:B47"/>
    <mergeCell ref="B48:B52"/>
    <mergeCell ref="B53:B57"/>
    <mergeCell ref="C38:C42"/>
    <mergeCell ref="C48:C52"/>
    <mergeCell ref="C58:C62"/>
    <mergeCell ref="C68:C72"/>
    <mergeCell ref="C43:C47"/>
    <mergeCell ref="C63:C67"/>
    <mergeCell ref="C53:C57"/>
    <mergeCell ref="F43:F47"/>
    <mergeCell ref="G43:G47"/>
    <mergeCell ref="H43:H47"/>
    <mergeCell ref="I43:I47"/>
    <mergeCell ref="F38:F42"/>
    <mergeCell ref="G38:G42"/>
    <mergeCell ref="H38:H42"/>
    <mergeCell ref="I38:I42"/>
    <mergeCell ref="F63:F67"/>
    <mergeCell ref="G63:G67"/>
    <mergeCell ref="H63:H67"/>
    <mergeCell ref="I63:I67"/>
    <mergeCell ref="F58:F62"/>
    <mergeCell ref="G58:G62"/>
    <mergeCell ref="H58:H62"/>
    <mergeCell ref="I58:I62"/>
    <mergeCell ref="F53:F57"/>
    <mergeCell ref="G53:G57"/>
    <mergeCell ref="H53:H57"/>
    <mergeCell ref="I53:I57"/>
    <mergeCell ref="F48:F52"/>
    <mergeCell ref="G48:G52"/>
    <mergeCell ref="H48:H52"/>
    <mergeCell ref="I48:I52"/>
    <mergeCell ref="F68:F72"/>
    <mergeCell ref="G68:G72"/>
    <mergeCell ref="H68:H72"/>
    <mergeCell ref="I68:I72"/>
    <mergeCell ref="B114:D114"/>
    <mergeCell ref="B115:D115"/>
    <mergeCell ref="I86:I90"/>
    <mergeCell ref="A86:A90"/>
    <mergeCell ref="B86:B90"/>
    <mergeCell ref="C86:C90"/>
    <mergeCell ref="F86:F90"/>
    <mergeCell ref="G86:G90"/>
    <mergeCell ref="H86:H90"/>
  </mergeCells>
  <pageMargins left="0.25" right="0.25" top="0.62" bottom="0.36" header="0.2" footer="0.17"/>
  <pageSetup paperSize="9" scale="88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2019</vt:lpstr>
      <vt:lpstr>'2019'!___xlnm.Print_Area</vt:lpstr>
      <vt:lpstr>'2019'!__xlnm.Print_Area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martus</cp:lastModifiedBy>
  <cp:lastPrinted>2022-01-19T10:41:25Z</cp:lastPrinted>
  <dcterms:created xsi:type="dcterms:W3CDTF">2021-01-21T11:17:18Z</dcterms:created>
  <dcterms:modified xsi:type="dcterms:W3CDTF">2022-03-11T08:42:05Z</dcterms:modified>
</cp:coreProperties>
</file>